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jabernal\Downloads\"/>
    </mc:Choice>
  </mc:AlternateContent>
  <xr:revisionPtr revIDLastSave="0" documentId="13_ncr:1_{0A3DE74B-5EE0-44EF-9369-E4D2F32CF7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yectos_asignados" sheetId="1" r:id="rId1"/>
    <sheet name="Referencias" sheetId="5" state="hidden" r:id="rId2"/>
  </sheets>
  <definedNames>
    <definedName name="_xlnm._FilterDatabase" localSheetId="0" hidden="1">Proyectos_asignados!$B$3:$X$864</definedName>
    <definedName name="_xlnm._FilterDatabase" localSheetId="1" hidden="1">Referencias!$B$2:$C$28</definedName>
    <definedName name="Z_113F72FC_4720_41BE_A6CD_D012CB13132A_.wvu.FilterData" localSheetId="0" hidden="1">Proyectos_asignados!$B$2:$O$147</definedName>
    <definedName name="Z_13DCB355_AFE6_4FE5_BD20_F53FE88D83E1_.wvu.FilterData" localSheetId="0" hidden="1">Proyectos_asignados!$B$2:$O$147</definedName>
    <definedName name="Z_21ABCBE0_6A66_4B5F_A999_0DDBE7322AD4_.wvu.FilterData" localSheetId="0" hidden="1">Proyectos_asignados!$B$3:$X$147</definedName>
    <definedName name="Z_37B969ED_E7A1_4233_B7D7_D6C992F6E8AF_.wvu.FilterData" localSheetId="0" hidden="1">Proyectos_asignados!$B$3:$X$147</definedName>
    <definedName name="Z_5980EE14_487C_4134_8062_04628D7AADCD_.wvu.FilterData" localSheetId="0" hidden="1">Proyectos_asignados!$B$2:$O$147</definedName>
    <definedName name="Z_59C86E9B_0622_4786_9C71_E7F1EBB53B1C_.wvu.FilterData" localSheetId="0" hidden="1">Proyectos_asignados!$B$2:$O$147</definedName>
    <definedName name="Z_71FA7FCF_CE5E_4A40_A86D_0B898CAE0794_.wvu.FilterData" localSheetId="0" hidden="1">Proyectos_asignados!$B$2:$O$147</definedName>
    <definedName name="Z_9471DAE6_284D_4AB7_BA7F_9226E95919C5_.wvu.FilterData" localSheetId="0" hidden="1">Proyectos_asignados!$B$2:$O$147</definedName>
    <definedName name="Z_9CD0EFC4_5B23_42C9_9E66_96DB64E025E1_.wvu.FilterData" localSheetId="0" hidden="1">Proyectos_asignados!$B$3:$O$147</definedName>
    <definedName name="Z_C2B9B971_249D_4CE4_9046_E371056F8294_.wvu.FilterData" localSheetId="0" hidden="1">Proyectos_asignados!$B$2:$O$147</definedName>
    <definedName name="Z_CC1D6292_6AD8_4E57_88E9_EDF3C7D71034_.wvu.FilterData" localSheetId="0" hidden="1">Proyectos_asignados!$B$3:$X$147</definedName>
    <definedName name="Z_D9ED9AAE_0178_4995_B9EE_A028E94D2671_.wvu.FilterData" localSheetId="0" hidden="1">Proyectos_asignados!$B$3:$O$147</definedName>
    <definedName name="Z_E74598A6_D34E_4F6E_A715_32D69C44E268_.wvu.FilterData" localSheetId="0" hidden="1">Proyectos_asignados!$B$2:$O$142</definedName>
    <definedName name="Z_F8589AA6_1521_4E0F_8910_7ED36644A058_.wvu.FilterData" localSheetId="0" hidden="1">Proyectos_asignados!$B$1</definedName>
  </definedNames>
  <calcPr calcId="191028"/>
  <customWorkbookViews>
    <customWorkbookView name="JDGM" guid="{D9ED9AAE-0178-4995-B9EE-A028E94D2671}" maximized="1" windowWidth="0" windowHeight="0" activeSheetId="0"/>
    <customWorkbookView name="Filtro 8" guid="{113F72FC-4720-41BE-A6CD-D012CB13132A}" maximized="1" windowWidth="0" windowHeight="0" activeSheetId="0"/>
    <customWorkbookView name="Filtro 9" guid="{71FA7FCF-CE5E-4A40-A86D-0B898CAE0794}" maximized="1" windowWidth="0" windowHeight="0" activeSheetId="0"/>
    <customWorkbookView name="Filtro 11" guid="{5980EE14-487C-4134-8062-04628D7AADCD}" maximized="1" windowWidth="0" windowHeight="0" activeSheetId="0"/>
    <customWorkbookView name="Filtro 10" guid="{21ABCBE0-6A66-4B5F-A999-0DDBE7322AD4}" maximized="1" windowWidth="0" windowHeight="0" activeSheetId="0"/>
    <customWorkbookView name="Filtro 4" guid="{9471DAE6-284D-4AB7-BA7F-9226E95919C5}" maximized="1" windowWidth="0" windowHeight="0" activeSheetId="0"/>
    <customWorkbookView name="Filtro 5" guid="{CC1D6292-6AD8-4E57-88E9-EDF3C7D71034}" maximized="1" windowWidth="0" windowHeight="0" activeSheetId="0"/>
    <customWorkbookView name="SERGIO" guid="{9CD0EFC4-5B23-42C9-9E66-96DB64E025E1}" maximized="1" windowWidth="0" windowHeight="0" activeSheetId="0"/>
    <customWorkbookView name="Diana Montaña" guid="{C2B9B971-249D-4CE4-9046-E371056F8294}" maximized="1" windowWidth="0" windowHeight="0" activeSheetId="0"/>
    <customWorkbookView name="Filtro 6" guid="{13DCB355-AFE6-4FE5-BD20-F53FE88D83E1}" maximized="1" windowWidth="0" windowHeight="0" activeSheetId="0"/>
    <customWorkbookView name="Filtro 7" guid="{59C86E9B-0622-4786-9C71-E7F1EBB53B1C}" maximized="1" windowWidth="0" windowHeight="0" activeSheetId="0"/>
    <customWorkbookView name="Filtro 1" guid="{F8589AA6-1521-4E0F-8910-7ED36644A058}" maximized="1" windowWidth="0" windowHeight="0" activeSheetId="0"/>
    <customWorkbookView name="Filtro 2" guid="{E74598A6-D34E-4F6E-A715-32D69C44E268}" maximized="1" windowWidth="0" windowHeight="0" activeSheetId="0"/>
    <customWorkbookView name="Filtro 3" guid="{37B969ED-E7A1-4233-B7D7-D6C992F6E8AF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tTVPHr9H/XRlrsBIvuPZrmYQKUg=="/>
    </ext>
  </extLst>
</workbook>
</file>

<file path=xl/calcChain.xml><?xml version="1.0" encoding="utf-8"?>
<calcChain xmlns="http://schemas.openxmlformats.org/spreadsheetml/2006/main">
  <c r="N345" i="1" l="1"/>
  <c r="N253" i="1"/>
  <c r="N206" i="1"/>
  <c r="N422" i="1"/>
  <c r="N127" i="1"/>
  <c r="N152" i="1"/>
  <c r="N83" i="1"/>
  <c r="N410" i="1"/>
  <c r="N323" i="1"/>
  <c r="N184" i="1"/>
  <c r="N183" i="1"/>
  <c r="N69" i="1"/>
  <c r="N232" i="1"/>
  <c r="N226" i="1"/>
  <c r="N77" i="1"/>
  <c r="N85" i="1"/>
  <c r="N316" i="1"/>
  <c r="N263" i="1"/>
  <c r="N63" i="1"/>
  <c r="N242" i="1"/>
  <c r="N150" i="1"/>
  <c r="N156" i="1"/>
  <c r="N315" i="1"/>
  <c r="N298" i="1"/>
  <c r="N293" i="1"/>
  <c r="N222" i="1"/>
  <c r="N309" i="1"/>
  <c r="N224" i="1"/>
  <c r="N107" i="1"/>
  <c r="N482" i="1"/>
  <c r="N94" i="1"/>
  <c r="N47" i="1"/>
  <c r="N265" i="1"/>
  <c r="N304" i="1"/>
  <c r="N114" i="1"/>
  <c r="N10" i="1"/>
  <c r="N465" i="1"/>
  <c r="N469" i="1"/>
  <c r="N473" i="1"/>
  <c r="N311" i="1"/>
  <c r="N229" i="1"/>
  <c r="N472" i="1"/>
  <c r="N71" i="1"/>
  <c r="N302" i="1"/>
  <c r="N64" i="1"/>
  <c r="N313" i="1"/>
  <c r="N395" i="1"/>
  <c r="N163" i="1"/>
  <c r="N113" i="1"/>
  <c r="N227" i="1"/>
  <c r="N483" i="1"/>
  <c r="N267" i="1"/>
  <c r="N212" i="1"/>
  <c r="N394" i="1"/>
  <c r="N457" i="1"/>
  <c r="N22" i="1"/>
  <c r="N264" i="1"/>
  <c r="N300" i="1"/>
  <c r="N270" i="1"/>
  <c r="N139" i="1"/>
  <c r="N124" i="1"/>
  <c r="N166" i="1"/>
  <c r="N157" i="1"/>
  <c r="N336" i="1"/>
  <c r="N447" i="1"/>
  <c r="N306" i="1"/>
  <c r="N337" i="1"/>
  <c r="N291" i="1"/>
  <c r="N108" i="1"/>
  <c r="N106" i="1"/>
  <c r="N86" i="1"/>
  <c r="AT4" i="5"/>
  <c r="AT3" i="5"/>
  <c r="AS4" i="5"/>
  <c r="AS3" i="5"/>
  <c r="AR4" i="5"/>
  <c r="AR3" i="5"/>
  <c r="AQ4" i="5"/>
  <c r="AQ3" i="5"/>
  <c r="AP4" i="5"/>
  <c r="AP3" i="5"/>
  <c r="AO4" i="5"/>
  <c r="AO3" i="5"/>
  <c r="AN4" i="5"/>
  <c r="AN3" i="5"/>
  <c r="AM4" i="5"/>
  <c r="AM3" i="5"/>
  <c r="AL4" i="5"/>
  <c r="AL3" i="5"/>
  <c r="AK4" i="5"/>
  <c r="AK3" i="5"/>
  <c r="AJ4" i="5"/>
  <c r="AJ3" i="5"/>
  <c r="AI4" i="5"/>
  <c r="AI3" i="5"/>
  <c r="AH4" i="5"/>
  <c r="AH3" i="5"/>
  <c r="AG4" i="5"/>
  <c r="AG3" i="5"/>
  <c r="AF4" i="5"/>
  <c r="AF3" i="5"/>
  <c r="AE4" i="5"/>
  <c r="AE3" i="5"/>
  <c r="AD4" i="5"/>
  <c r="AD3" i="5"/>
  <c r="AC4" i="5"/>
  <c r="AC3" i="5"/>
  <c r="AB4" i="5"/>
  <c r="AB3" i="5"/>
  <c r="AA4" i="5"/>
  <c r="AA3" i="5"/>
  <c r="Z3" i="5"/>
  <c r="Z4" i="5"/>
  <c r="Y4" i="5"/>
  <c r="Y3" i="5"/>
  <c r="X4" i="5"/>
  <c r="X3" i="5"/>
  <c r="W4" i="5"/>
  <c r="W3" i="5"/>
  <c r="V4" i="5"/>
  <c r="V3" i="5"/>
  <c r="U4" i="5"/>
  <c r="U3" i="5"/>
  <c r="R5" i="5"/>
  <c r="O5" i="5"/>
  <c r="P5" i="5"/>
  <c r="Q5" i="5"/>
  <c r="O6" i="5"/>
  <c r="P6" i="5"/>
  <c r="Q6" i="5"/>
  <c r="R6" i="5"/>
  <c r="O7" i="5"/>
  <c r="P7" i="5"/>
  <c r="Q7" i="5"/>
  <c r="R7" i="5"/>
  <c r="O8" i="5"/>
  <c r="P8" i="5"/>
  <c r="Q8" i="5"/>
  <c r="R8" i="5"/>
  <c r="O9" i="5"/>
  <c r="P9" i="5"/>
  <c r="Q9" i="5"/>
  <c r="R9" i="5"/>
  <c r="O10" i="5"/>
  <c r="P10" i="5"/>
  <c r="Q10" i="5"/>
  <c r="R10" i="5"/>
  <c r="O11" i="5"/>
  <c r="P11" i="5"/>
  <c r="Q11" i="5"/>
  <c r="R11" i="5"/>
  <c r="O12" i="5"/>
  <c r="P12" i="5"/>
  <c r="Q12" i="5"/>
  <c r="R12" i="5"/>
  <c r="O13" i="5"/>
  <c r="P13" i="5"/>
  <c r="Q13" i="5"/>
  <c r="R13" i="5"/>
  <c r="O14" i="5"/>
  <c r="P14" i="5"/>
  <c r="Q14" i="5"/>
  <c r="R14" i="5"/>
  <c r="O15" i="5"/>
  <c r="P15" i="5"/>
  <c r="Q15" i="5"/>
  <c r="R15" i="5"/>
  <c r="O16" i="5"/>
  <c r="P16" i="5"/>
  <c r="Q16" i="5"/>
  <c r="R16" i="5"/>
  <c r="O17" i="5"/>
  <c r="P17" i="5"/>
  <c r="Q17" i="5"/>
  <c r="R17" i="5"/>
  <c r="O18" i="5"/>
  <c r="P18" i="5"/>
  <c r="Q18" i="5"/>
  <c r="R18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5" i="5"/>
  <c r="N864" i="1"/>
  <c r="C864" i="1" s="1"/>
  <c r="N863" i="1"/>
  <c r="C863" i="1" s="1"/>
  <c r="N862" i="1"/>
  <c r="C862" i="1" s="1"/>
  <c r="N861" i="1"/>
  <c r="C861" i="1" s="1"/>
  <c r="N860" i="1"/>
  <c r="C860" i="1" s="1"/>
  <c r="N859" i="1"/>
  <c r="C859" i="1" s="1"/>
  <c r="N858" i="1"/>
  <c r="C858" i="1" s="1"/>
  <c r="N857" i="1"/>
  <c r="C857" i="1" s="1"/>
  <c r="N856" i="1"/>
  <c r="C856" i="1" s="1"/>
  <c r="N855" i="1"/>
  <c r="C855" i="1" s="1"/>
  <c r="N854" i="1"/>
  <c r="C854" i="1" s="1"/>
  <c r="N853" i="1"/>
  <c r="C853" i="1" s="1"/>
  <c r="N852" i="1"/>
  <c r="C852" i="1" s="1"/>
  <c r="N851" i="1"/>
  <c r="C851" i="1" s="1"/>
  <c r="N850" i="1"/>
  <c r="C850" i="1" s="1"/>
  <c r="N849" i="1"/>
  <c r="C849" i="1" s="1"/>
  <c r="N848" i="1"/>
  <c r="C848" i="1" s="1"/>
  <c r="N847" i="1"/>
  <c r="C847" i="1" s="1"/>
  <c r="N846" i="1"/>
  <c r="C846" i="1" s="1"/>
  <c r="N845" i="1"/>
  <c r="C845" i="1" s="1"/>
  <c r="N844" i="1"/>
  <c r="C844" i="1" s="1"/>
  <c r="N843" i="1"/>
  <c r="C843" i="1" s="1"/>
  <c r="N842" i="1"/>
  <c r="C842" i="1" s="1"/>
  <c r="N841" i="1"/>
  <c r="C841" i="1" s="1"/>
  <c r="N840" i="1"/>
  <c r="C840" i="1" s="1"/>
  <c r="N839" i="1"/>
  <c r="C839" i="1" s="1"/>
  <c r="N838" i="1"/>
  <c r="C838" i="1" s="1"/>
  <c r="N837" i="1"/>
  <c r="C837" i="1" s="1"/>
  <c r="N836" i="1"/>
  <c r="C836" i="1" s="1"/>
  <c r="N835" i="1"/>
  <c r="C835" i="1" s="1"/>
  <c r="N834" i="1"/>
  <c r="C834" i="1" s="1"/>
  <c r="N833" i="1"/>
  <c r="C833" i="1" s="1"/>
  <c r="N832" i="1"/>
  <c r="C832" i="1" s="1"/>
  <c r="N831" i="1"/>
  <c r="C831" i="1" s="1"/>
  <c r="N830" i="1"/>
  <c r="C830" i="1" s="1"/>
  <c r="N829" i="1"/>
  <c r="C829" i="1" s="1"/>
  <c r="N828" i="1"/>
  <c r="C828" i="1" s="1"/>
  <c r="N827" i="1"/>
  <c r="C827" i="1" s="1"/>
  <c r="N826" i="1"/>
  <c r="C826" i="1" s="1"/>
  <c r="N825" i="1"/>
  <c r="C825" i="1" s="1"/>
  <c r="N824" i="1"/>
  <c r="C824" i="1" s="1"/>
  <c r="N823" i="1"/>
  <c r="C823" i="1" s="1"/>
  <c r="N822" i="1"/>
  <c r="C822" i="1" s="1"/>
  <c r="N821" i="1"/>
  <c r="C821" i="1" s="1"/>
  <c r="N820" i="1"/>
  <c r="C820" i="1" s="1"/>
  <c r="N819" i="1"/>
  <c r="C819" i="1" s="1"/>
  <c r="N818" i="1"/>
  <c r="C818" i="1" s="1"/>
  <c r="N817" i="1"/>
  <c r="C817" i="1" s="1"/>
  <c r="N816" i="1"/>
  <c r="C816" i="1" s="1"/>
  <c r="N815" i="1"/>
  <c r="C815" i="1" s="1"/>
  <c r="N814" i="1"/>
  <c r="C814" i="1" s="1"/>
  <c r="N813" i="1"/>
  <c r="C813" i="1" s="1"/>
  <c r="N812" i="1"/>
  <c r="C812" i="1" s="1"/>
  <c r="N811" i="1"/>
  <c r="C811" i="1" s="1"/>
  <c r="N810" i="1"/>
  <c r="C810" i="1" s="1"/>
  <c r="N809" i="1"/>
  <c r="C809" i="1" s="1"/>
  <c r="N808" i="1"/>
  <c r="C808" i="1" s="1"/>
  <c r="N807" i="1"/>
  <c r="C807" i="1" s="1"/>
  <c r="N806" i="1"/>
  <c r="C806" i="1" s="1"/>
  <c r="N805" i="1"/>
  <c r="C805" i="1" s="1"/>
  <c r="N804" i="1"/>
  <c r="C804" i="1" s="1"/>
  <c r="N803" i="1"/>
  <c r="C803" i="1" s="1"/>
  <c r="N802" i="1"/>
  <c r="C802" i="1" s="1"/>
  <c r="N801" i="1"/>
  <c r="C801" i="1" s="1"/>
  <c r="N800" i="1"/>
  <c r="C800" i="1" s="1"/>
  <c r="N799" i="1"/>
  <c r="C799" i="1" s="1"/>
  <c r="N798" i="1"/>
  <c r="C798" i="1" s="1"/>
  <c r="N797" i="1"/>
  <c r="C797" i="1" s="1"/>
  <c r="N796" i="1"/>
  <c r="C796" i="1" s="1"/>
  <c r="N795" i="1"/>
  <c r="C795" i="1" s="1"/>
  <c r="N794" i="1"/>
  <c r="C794" i="1" s="1"/>
  <c r="N793" i="1"/>
  <c r="C793" i="1" s="1"/>
  <c r="N792" i="1"/>
  <c r="C792" i="1" s="1"/>
  <c r="N791" i="1"/>
  <c r="C791" i="1" s="1"/>
  <c r="N790" i="1"/>
  <c r="C790" i="1" s="1"/>
  <c r="N789" i="1"/>
  <c r="C789" i="1" s="1"/>
  <c r="N788" i="1"/>
  <c r="C788" i="1" s="1"/>
  <c r="N787" i="1"/>
  <c r="C787" i="1" s="1"/>
  <c r="N786" i="1"/>
  <c r="C786" i="1" s="1"/>
  <c r="N785" i="1"/>
  <c r="C785" i="1" s="1"/>
  <c r="N784" i="1"/>
  <c r="C784" i="1" s="1"/>
  <c r="N783" i="1"/>
  <c r="C783" i="1" s="1"/>
  <c r="N782" i="1"/>
  <c r="C782" i="1" s="1"/>
  <c r="N781" i="1"/>
  <c r="C781" i="1" s="1"/>
  <c r="N779" i="1"/>
  <c r="C779" i="1" s="1"/>
  <c r="N780" i="1"/>
  <c r="C780" i="1" s="1"/>
  <c r="N778" i="1"/>
  <c r="C778" i="1" s="1"/>
  <c r="N777" i="1"/>
  <c r="C777" i="1" s="1"/>
  <c r="N776" i="1"/>
  <c r="C776" i="1" s="1"/>
  <c r="N775" i="1"/>
  <c r="C775" i="1" s="1"/>
  <c r="N774" i="1"/>
  <c r="C774" i="1" s="1"/>
  <c r="N773" i="1"/>
  <c r="C773" i="1" s="1"/>
  <c r="N772" i="1"/>
  <c r="C772" i="1" s="1"/>
  <c r="N771" i="1"/>
  <c r="C771" i="1" s="1"/>
  <c r="N770" i="1"/>
  <c r="C770" i="1" s="1"/>
  <c r="N769" i="1"/>
  <c r="C769" i="1" s="1"/>
  <c r="N768" i="1"/>
  <c r="C768" i="1" s="1"/>
  <c r="N668" i="1"/>
  <c r="C668" i="1" s="1"/>
  <c r="N669" i="1"/>
  <c r="C669" i="1" s="1"/>
  <c r="N670" i="1"/>
  <c r="C670" i="1" s="1"/>
  <c r="N671" i="1"/>
  <c r="C671" i="1" s="1"/>
  <c r="N672" i="1"/>
  <c r="C672" i="1" s="1"/>
  <c r="N673" i="1"/>
  <c r="C673" i="1" s="1"/>
  <c r="N674" i="1"/>
  <c r="C674" i="1" s="1"/>
  <c r="N675" i="1"/>
  <c r="C675" i="1" s="1"/>
  <c r="N676" i="1"/>
  <c r="C676" i="1" s="1"/>
  <c r="N677" i="1"/>
  <c r="C677" i="1" s="1"/>
  <c r="N678" i="1"/>
  <c r="C678" i="1" s="1"/>
  <c r="N679" i="1"/>
  <c r="C679" i="1" s="1"/>
  <c r="N680" i="1"/>
  <c r="C680" i="1" s="1"/>
  <c r="N681" i="1"/>
  <c r="C681" i="1" s="1"/>
  <c r="N682" i="1"/>
  <c r="C682" i="1" s="1"/>
  <c r="N683" i="1"/>
  <c r="C683" i="1" s="1"/>
  <c r="N684" i="1"/>
  <c r="C684" i="1" s="1"/>
  <c r="N685" i="1"/>
  <c r="C685" i="1" s="1"/>
  <c r="N686" i="1"/>
  <c r="C686" i="1" s="1"/>
  <c r="N687" i="1"/>
  <c r="C687" i="1" s="1"/>
  <c r="N688" i="1"/>
  <c r="C688" i="1" s="1"/>
  <c r="N689" i="1"/>
  <c r="C689" i="1" s="1"/>
  <c r="N690" i="1"/>
  <c r="C690" i="1" s="1"/>
  <c r="N691" i="1"/>
  <c r="C691" i="1" s="1"/>
  <c r="N692" i="1"/>
  <c r="C692" i="1" s="1"/>
  <c r="N693" i="1"/>
  <c r="C693" i="1" s="1"/>
  <c r="N694" i="1"/>
  <c r="C694" i="1" s="1"/>
  <c r="N695" i="1"/>
  <c r="C695" i="1" s="1"/>
  <c r="N696" i="1"/>
  <c r="C696" i="1" s="1"/>
  <c r="N697" i="1"/>
  <c r="C697" i="1" s="1"/>
  <c r="N698" i="1"/>
  <c r="C698" i="1" s="1"/>
  <c r="N699" i="1"/>
  <c r="C699" i="1" s="1"/>
  <c r="N700" i="1"/>
  <c r="C700" i="1" s="1"/>
  <c r="N701" i="1"/>
  <c r="C701" i="1" s="1"/>
  <c r="N702" i="1"/>
  <c r="C702" i="1" s="1"/>
  <c r="N703" i="1"/>
  <c r="C703" i="1" s="1"/>
  <c r="N704" i="1"/>
  <c r="C704" i="1" s="1"/>
  <c r="N705" i="1"/>
  <c r="C705" i="1" s="1"/>
  <c r="N706" i="1"/>
  <c r="C706" i="1" s="1"/>
  <c r="N707" i="1"/>
  <c r="C707" i="1" s="1"/>
  <c r="N708" i="1"/>
  <c r="C708" i="1" s="1"/>
  <c r="N709" i="1"/>
  <c r="C709" i="1" s="1"/>
  <c r="N710" i="1"/>
  <c r="C710" i="1" s="1"/>
  <c r="N711" i="1"/>
  <c r="C711" i="1" s="1"/>
  <c r="N712" i="1"/>
  <c r="C712" i="1" s="1"/>
  <c r="N713" i="1"/>
  <c r="C713" i="1" s="1"/>
  <c r="N714" i="1"/>
  <c r="C714" i="1" s="1"/>
  <c r="N715" i="1"/>
  <c r="C715" i="1" s="1"/>
  <c r="N716" i="1"/>
  <c r="C716" i="1" s="1"/>
  <c r="N717" i="1"/>
  <c r="C717" i="1" s="1"/>
  <c r="N718" i="1"/>
  <c r="C718" i="1" s="1"/>
  <c r="N719" i="1"/>
  <c r="C719" i="1" s="1"/>
  <c r="N720" i="1"/>
  <c r="C720" i="1" s="1"/>
  <c r="N721" i="1"/>
  <c r="C721" i="1" s="1"/>
  <c r="N722" i="1"/>
  <c r="C722" i="1" s="1"/>
  <c r="N723" i="1"/>
  <c r="C723" i="1" s="1"/>
  <c r="N724" i="1"/>
  <c r="C724" i="1" s="1"/>
  <c r="N725" i="1"/>
  <c r="C725" i="1" s="1"/>
  <c r="N726" i="1"/>
  <c r="C726" i="1" s="1"/>
  <c r="N727" i="1"/>
  <c r="C727" i="1" s="1"/>
  <c r="N728" i="1"/>
  <c r="C728" i="1" s="1"/>
  <c r="N729" i="1"/>
  <c r="C729" i="1" s="1"/>
  <c r="N730" i="1"/>
  <c r="C730" i="1" s="1"/>
  <c r="N731" i="1"/>
  <c r="C731" i="1" s="1"/>
  <c r="N732" i="1"/>
  <c r="C732" i="1" s="1"/>
  <c r="N733" i="1"/>
  <c r="C733" i="1" s="1"/>
  <c r="N734" i="1"/>
  <c r="C734" i="1" s="1"/>
  <c r="N735" i="1"/>
  <c r="C735" i="1" s="1"/>
  <c r="N736" i="1"/>
  <c r="C736" i="1" s="1"/>
  <c r="N737" i="1"/>
  <c r="C737" i="1" s="1"/>
  <c r="N738" i="1"/>
  <c r="C738" i="1" s="1"/>
  <c r="N739" i="1"/>
  <c r="C739" i="1" s="1"/>
  <c r="N740" i="1"/>
  <c r="C740" i="1" s="1"/>
  <c r="N741" i="1"/>
  <c r="C741" i="1" s="1"/>
  <c r="N742" i="1"/>
  <c r="C742" i="1" s="1"/>
  <c r="N743" i="1"/>
  <c r="C743" i="1" s="1"/>
  <c r="N744" i="1"/>
  <c r="C744" i="1" s="1"/>
  <c r="N745" i="1"/>
  <c r="C745" i="1" s="1"/>
  <c r="N746" i="1"/>
  <c r="C746" i="1" s="1"/>
  <c r="N747" i="1"/>
  <c r="C747" i="1" s="1"/>
  <c r="N748" i="1"/>
  <c r="C748" i="1" s="1"/>
  <c r="N749" i="1"/>
  <c r="C749" i="1" s="1"/>
  <c r="N750" i="1"/>
  <c r="C750" i="1" s="1"/>
  <c r="N751" i="1"/>
  <c r="C751" i="1" s="1"/>
  <c r="N752" i="1"/>
  <c r="C752" i="1" s="1"/>
  <c r="N753" i="1"/>
  <c r="C753" i="1" s="1"/>
  <c r="N754" i="1"/>
  <c r="C754" i="1" s="1"/>
  <c r="N755" i="1"/>
  <c r="C755" i="1" s="1"/>
  <c r="N756" i="1"/>
  <c r="C756" i="1" s="1"/>
  <c r="N757" i="1"/>
  <c r="C757" i="1" s="1"/>
  <c r="N758" i="1"/>
  <c r="C758" i="1" s="1"/>
  <c r="N759" i="1"/>
  <c r="C759" i="1" s="1"/>
  <c r="N760" i="1"/>
  <c r="C760" i="1" s="1"/>
  <c r="N761" i="1"/>
  <c r="C761" i="1" s="1"/>
  <c r="N762" i="1"/>
  <c r="C762" i="1" s="1"/>
  <c r="N763" i="1"/>
  <c r="C763" i="1" s="1"/>
  <c r="N764" i="1"/>
  <c r="C764" i="1" s="1"/>
  <c r="N765" i="1"/>
  <c r="C765" i="1" s="1"/>
  <c r="N766" i="1"/>
  <c r="C766" i="1" s="1"/>
  <c r="N767" i="1"/>
  <c r="C767" i="1" s="1"/>
  <c r="N645" i="1"/>
  <c r="C645" i="1" s="1"/>
  <c r="N646" i="1"/>
  <c r="C646" i="1" s="1"/>
  <c r="N647" i="1"/>
  <c r="C647" i="1" s="1"/>
  <c r="N648" i="1"/>
  <c r="C648" i="1" s="1"/>
  <c r="N649" i="1"/>
  <c r="C649" i="1" s="1"/>
  <c r="N650" i="1"/>
  <c r="C650" i="1" s="1"/>
  <c r="N651" i="1"/>
  <c r="C651" i="1" s="1"/>
  <c r="N652" i="1"/>
  <c r="C652" i="1" s="1"/>
  <c r="N653" i="1"/>
  <c r="C653" i="1" s="1"/>
  <c r="N654" i="1"/>
  <c r="C654" i="1" s="1"/>
  <c r="N655" i="1"/>
  <c r="C655" i="1" s="1"/>
  <c r="N656" i="1"/>
  <c r="C656" i="1" s="1"/>
  <c r="N657" i="1"/>
  <c r="C657" i="1" s="1"/>
  <c r="N658" i="1"/>
  <c r="C658" i="1" s="1"/>
  <c r="N659" i="1"/>
  <c r="C659" i="1" s="1"/>
  <c r="N660" i="1"/>
  <c r="C660" i="1" s="1"/>
  <c r="N661" i="1"/>
  <c r="C661" i="1" s="1"/>
  <c r="N662" i="1"/>
  <c r="C662" i="1" s="1"/>
  <c r="N663" i="1"/>
  <c r="C663" i="1" s="1"/>
  <c r="N664" i="1"/>
  <c r="C664" i="1" s="1"/>
  <c r="N665" i="1"/>
  <c r="C665" i="1" s="1"/>
  <c r="N666" i="1"/>
  <c r="C666" i="1" s="1"/>
  <c r="N667" i="1"/>
  <c r="C667" i="1" s="1"/>
  <c r="N644" i="1"/>
  <c r="C644" i="1" s="1"/>
  <c r="N643" i="1"/>
  <c r="C643" i="1" s="1"/>
  <c r="N642" i="1"/>
  <c r="C642" i="1" s="1"/>
  <c r="N641" i="1"/>
  <c r="C641" i="1" s="1"/>
  <c r="N640" i="1"/>
  <c r="C640" i="1" s="1"/>
  <c r="N619" i="1"/>
  <c r="C619" i="1" s="1"/>
  <c r="N620" i="1"/>
  <c r="C620" i="1" s="1"/>
  <c r="N621" i="1"/>
  <c r="C621" i="1" s="1"/>
  <c r="N622" i="1"/>
  <c r="C622" i="1" s="1"/>
  <c r="N623" i="1"/>
  <c r="C623" i="1" s="1"/>
  <c r="N624" i="1"/>
  <c r="C624" i="1" s="1"/>
  <c r="N625" i="1"/>
  <c r="C625" i="1" s="1"/>
  <c r="N626" i="1"/>
  <c r="C626" i="1" s="1"/>
  <c r="N627" i="1"/>
  <c r="C627" i="1" s="1"/>
  <c r="N628" i="1"/>
  <c r="C628" i="1" s="1"/>
  <c r="N629" i="1"/>
  <c r="C629" i="1" s="1"/>
  <c r="N630" i="1"/>
  <c r="C630" i="1" s="1"/>
  <c r="N631" i="1"/>
  <c r="C631" i="1" s="1"/>
  <c r="N632" i="1"/>
  <c r="C632" i="1" s="1"/>
  <c r="N633" i="1"/>
  <c r="C633" i="1" s="1"/>
  <c r="N634" i="1"/>
  <c r="C634" i="1" s="1"/>
  <c r="N635" i="1"/>
  <c r="C635" i="1" s="1"/>
  <c r="N636" i="1"/>
  <c r="C636" i="1" s="1"/>
  <c r="N637" i="1"/>
  <c r="C637" i="1" s="1"/>
  <c r="N638" i="1"/>
  <c r="C638" i="1" s="1"/>
  <c r="N639" i="1"/>
  <c r="C639" i="1" s="1"/>
  <c r="N611" i="1"/>
  <c r="C611" i="1" s="1"/>
  <c r="N612" i="1"/>
  <c r="C612" i="1" s="1"/>
  <c r="N613" i="1"/>
  <c r="C613" i="1" s="1"/>
  <c r="N614" i="1"/>
  <c r="C614" i="1" s="1"/>
  <c r="N615" i="1"/>
  <c r="C615" i="1" s="1"/>
  <c r="N616" i="1"/>
  <c r="C616" i="1" s="1"/>
  <c r="N617" i="1"/>
  <c r="C617" i="1" s="1"/>
  <c r="N618" i="1"/>
  <c r="C618" i="1" s="1"/>
  <c r="N610" i="1"/>
  <c r="C610" i="1" s="1"/>
  <c r="N609" i="1"/>
  <c r="C609" i="1" s="1"/>
  <c r="N598" i="1"/>
  <c r="C598" i="1" s="1"/>
  <c r="N599" i="1"/>
  <c r="C599" i="1" s="1"/>
  <c r="N600" i="1"/>
  <c r="C600" i="1" s="1"/>
  <c r="N601" i="1"/>
  <c r="C601" i="1" s="1"/>
  <c r="N602" i="1"/>
  <c r="C602" i="1" s="1"/>
  <c r="N603" i="1"/>
  <c r="C603" i="1" s="1"/>
  <c r="N604" i="1"/>
  <c r="C604" i="1" s="1"/>
  <c r="N605" i="1"/>
  <c r="C605" i="1" s="1"/>
  <c r="N606" i="1"/>
  <c r="C606" i="1" s="1"/>
  <c r="N607" i="1"/>
  <c r="C607" i="1" s="1"/>
  <c r="N608" i="1"/>
  <c r="C608" i="1" s="1"/>
  <c r="N597" i="1"/>
  <c r="C597" i="1" s="1"/>
  <c r="N89" i="1"/>
  <c r="N34" i="1"/>
  <c r="N470" i="1"/>
  <c r="N468" i="1"/>
  <c r="N237" i="1"/>
  <c r="N451" i="1"/>
  <c r="N458" i="1"/>
  <c r="N301" i="1"/>
  <c r="N252" i="1"/>
  <c r="N475" i="1"/>
  <c r="N290" i="1"/>
  <c r="N211" i="1"/>
  <c r="N109" i="1"/>
  <c r="N262" i="1"/>
  <c r="N431" i="1"/>
  <c r="N441" i="1"/>
  <c r="N480" i="1"/>
  <c r="N62" i="1"/>
  <c r="N443" i="1"/>
  <c r="N471" i="1"/>
  <c r="N146" i="1"/>
  <c r="N154" i="1"/>
  <c r="N273" i="1"/>
  <c r="N408" i="1"/>
  <c r="N66" i="1"/>
  <c r="N478" i="1"/>
  <c r="N424" i="1"/>
  <c r="N476" i="1"/>
  <c r="N133" i="1"/>
  <c r="N136" i="1"/>
  <c r="N312" i="1"/>
  <c r="N12" i="1"/>
  <c r="N317" i="1"/>
  <c r="N477" i="1"/>
  <c r="N25" i="1"/>
  <c r="N151" i="1"/>
  <c r="N450" i="1"/>
  <c r="N282" i="1"/>
  <c r="N158" i="1"/>
  <c r="N404" i="1"/>
  <c r="N45" i="1"/>
  <c r="N481" i="1"/>
  <c r="N112" i="1"/>
  <c r="N251" i="1"/>
  <c r="N236" i="1"/>
  <c r="N101" i="1"/>
  <c r="N162" i="1"/>
  <c r="N278" i="1"/>
  <c r="N287" i="1"/>
  <c r="N13" i="1"/>
  <c r="N59" i="1"/>
  <c r="N19" i="1"/>
  <c r="N140" i="1"/>
  <c r="N141" i="1"/>
  <c r="N97" i="1"/>
  <c r="N110" i="1"/>
  <c r="N452" i="1"/>
  <c r="N35" i="1"/>
  <c r="N67" i="1"/>
  <c r="N105" i="1"/>
  <c r="N138" i="1"/>
  <c r="N437" i="1"/>
  <c r="N448" i="1"/>
  <c r="N40" i="1"/>
  <c r="N479" i="1"/>
  <c r="N484" i="1"/>
  <c r="N145" i="1"/>
  <c r="N137" i="1"/>
  <c r="N369" i="1"/>
  <c r="N92" i="1"/>
  <c r="N93" i="1"/>
  <c r="N314" i="1"/>
  <c r="N122" i="1"/>
  <c r="N449" i="1"/>
  <c r="N474" i="1"/>
  <c r="N18" i="1"/>
  <c r="N247" i="1"/>
  <c r="N284" i="1"/>
  <c r="N37" i="1"/>
  <c r="N161" i="1"/>
  <c r="N46" i="1"/>
  <c r="N9" i="1"/>
  <c r="N295" i="1"/>
  <c r="N38" i="1"/>
  <c r="N87" i="1"/>
  <c r="N362" i="1"/>
  <c r="N436" i="1"/>
  <c r="N23" i="1"/>
  <c r="N142" i="1"/>
  <c r="N4" i="1"/>
  <c r="N111" i="1"/>
  <c r="N453" i="1"/>
  <c r="N91" i="1"/>
  <c r="N153" i="1"/>
  <c r="N123" i="1"/>
  <c r="N126" i="1"/>
  <c r="N149" i="1"/>
  <c r="N191" i="1"/>
  <c r="N118" i="1"/>
  <c r="N125" i="1"/>
  <c r="N115" i="1"/>
  <c r="N164" i="1"/>
  <c r="N148" i="1"/>
  <c r="N84" i="1"/>
  <c r="N269" i="1"/>
  <c r="N103" i="1"/>
  <c r="N104" i="1"/>
  <c r="N244" i="1"/>
  <c r="N275" i="1"/>
  <c r="N32" i="1"/>
  <c r="N81" i="1"/>
  <c r="N175" i="1"/>
  <c r="N274" i="1"/>
  <c r="N433" i="1"/>
  <c r="N430" i="1"/>
  <c r="N407" i="1"/>
  <c r="N259" i="1"/>
  <c r="N467" i="1"/>
  <c r="N283" i="1"/>
  <c r="N60" i="1"/>
  <c r="N455" i="1"/>
  <c r="N258" i="1"/>
  <c r="N415" i="1"/>
  <c r="N43" i="1"/>
  <c r="N383" i="1"/>
  <c r="N427" i="1"/>
  <c r="N68" i="1"/>
  <c r="N185" i="1"/>
  <c r="N186" i="1"/>
  <c r="N201" i="1"/>
  <c r="N182" i="1"/>
  <c r="N179" i="1"/>
  <c r="N281" i="1"/>
  <c r="N102" i="1"/>
  <c r="N27" i="1"/>
  <c r="N375" i="1"/>
  <c r="N406" i="1"/>
  <c r="N426" i="1"/>
  <c r="N432" i="1"/>
  <c r="N409" i="1"/>
  <c r="N322" i="1"/>
  <c r="N319" i="1"/>
  <c r="N5" i="1"/>
  <c r="N460" i="1"/>
  <c r="N459" i="1"/>
  <c r="N135" i="1"/>
  <c r="N134" i="1"/>
  <c r="N454" i="1"/>
  <c r="N61" i="1"/>
  <c r="N396" i="1"/>
  <c r="N310" i="1"/>
  <c r="N296" i="1"/>
  <c r="N350" i="1"/>
  <c r="N72" i="1"/>
  <c r="N420" i="1"/>
  <c r="N421" i="1"/>
  <c r="N378" i="1"/>
  <c r="N279" i="1"/>
  <c r="N379" i="1"/>
  <c r="N79" i="1"/>
  <c r="N78" i="1"/>
  <c r="N377" i="1"/>
  <c r="N220" i="1"/>
  <c r="N204" i="1"/>
  <c r="N462" i="1"/>
  <c r="N461" i="1"/>
  <c r="N280" i="1"/>
  <c r="N248" i="1"/>
  <c r="N249" i="1"/>
  <c r="N173" i="1"/>
  <c r="N176" i="1"/>
  <c r="N305" i="1"/>
  <c r="N250" i="1"/>
  <c r="N257" i="1"/>
  <c r="N167" i="1"/>
  <c r="N352" i="1"/>
  <c r="N466" i="1"/>
  <c r="N241" i="1"/>
  <c r="N445" i="1"/>
  <c r="N434" i="1"/>
  <c r="N234" i="1"/>
  <c r="N119" i="1"/>
  <c r="N429" i="1"/>
  <c r="N417" i="1"/>
  <c r="N384" i="1"/>
  <c r="N385" i="1"/>
  <c r="N325" i="1"/>
  <c r="N321" i="1"/>
  <c r="N399" i="1"/>
  <c r="N400" i="1"/>
  <c r="N331" i="1"/>
  <c r="N231" i="1"/>
  <c r="N36" i="1"/>
  <c r="N39" i="1"/>
  <c r="N235" i="1"/>
  <c r="N172" i="1"/>
  <c r="N418" i="1"/>
  <c r="N24" i="1"/>
  <c r="N374" i="1"/>
  <c r="N326" i="1"/>
  <c r="N121" i="1"/>
  <c r="N260" i="1"/>
  <c r="N240" i="1"/>
  <c r="N372" i="1"/>
  <c r="N96" i="1"/>
  <c r="N414" i="1"/>
  <c r="N334" i="1"/>
  <c r="N210" i="1"/>
  <c r="N208" i="1"/>
  <c r="N294" i="1"/>
  <c r="N218" i="1"/>
  <c r="N329" i="1"/>
  <c r="N328" i="1"/>
  <c r="N228" i="1"/>
  <c r="N413" i="1"/>
  <c r="N207" i="1"/>
  <c r="N351" i="1"/>
  <c r="N338" i="1"/>
  <c r="N297" i="1"/>
  <c r="N243" i="1"/>
  <c r="N444" i="1"/>
  <c r="N219" i="1"/>
  <c r="N181" i="1"/>
  <c r="N389" i="1"/>
  <c r="N256" i="1"/>
  <c r="N397" i="1"/>
  <c r="N342" i="1"/>
  <c r="N213" i="1"/>
  <c r="N367" i="1"/>
  <c r="N286" i="1"/>
  <c r="N398" i="1"/>
  <c r="N318" i="1"/>
  <c r="N341" i="1"/>
  <c r="N340" i="1"/>
  <c r="N339" i="1"/>
  <c r="N333" i="1"/>
  <c r="N58" i="1"/>
  <c r="N214" i="1"/>
  <c r="N245" i="1"/>
  <c r="N289" i="1"/>
  <c r="N346" i="1"/>
  <c r="N446" i="1"/>
  <c r="N285" i="1"/>
  <c r="N177" i="1"/>
  <c r="N169" i="1"/>
  <c r="N171" i="1"/>
  <c r="N402" i="1"/>
  <c r="N360" i="1"/>
  <c r="N416" i="1"/>
  <c r="N401" i="1"/>
  <c r="N98" i="1"/>
  <c r="N233" i="1"/>
  <c r="N368" i="1"/>
  <c r="N202" i="1"/>
  <c r="N327" i="1"/>
  <c r="N217" i="1"/>
  <c r="N438" i="1"/>
  <c r="N373" i="1"/>
  <c r="N376" i="1"/>
  <c r="N178" i="1"/>
  <c r="N349" i="1"/>
  <c r="N425" i="1"/>
  <c r="N371" i="1"/>
  <c r="N332" i="1"/>
  <c r="N380" i="1"/>
  <c r="N381" i="1"/>
  <c r="N382" i="1"/>
  <c r="N277" i="1"/>
  <c r="N168" i="1"/>
  <c r="N6" i="1"/>
  <c r="N456" i="1"/>
  <c r="N387" i="1"/>
  <c r="N57" i="1"/>
  <c r="N272" i="1"/>
  <c r="N390" i="1"/>
  <c r="N276" i="1"/>
  <c r="N117" i="1"/>
  <c r="N116" i="1"/>
  <c r="N303" i="1"/>
  <c r="N330" i="1"/>
  <c r="N335" i="1"/>
  <c r="N230" i="1"/>
  <c r="N225" i="1"/>
  <c r="N324" i="1"/>
  <c r="N80" i="1"/>
  <c r="N435" i="1"/>
  <c r="N187" i="1"/>
  <c r="N189" i="1"/>
  <c r="N442" i="1"/>
  <c r="N405" i="1"/>
  <c r="N56" i="1"/>
  <c r="N50" i="1"/>
  <c r="N49" i="1"/>
  <c r="N359" i="1"/>
  <c r="N358" i="1"/>
  <c r="N357" i="1"/>
  <c r="N320" i="1"/>
  <c r="N439" i="1"/>
  <c r="N239" i="1"/>
  <c r="N423" i="1"/>
  <c r="N266" i="1"/>
  <c r="N393" i="1"/>
  <c r="N392" i="1"/>
  <c r="N419" i="1"/>
  <c r="N268" i="1"/>
  <c r="N221" i="1"/>
  <c r="N288" i="1"/>
  <c r="N131" i="1"/>
  <c r="N361" i="1"/>
  <c r="N246" i="1"/>
  <c r="N348" i="1"/>
  <c r="N7" i="1"/>
  <c r="N344" i="1"/>
  <c r="N343" i="1"/>
  <c r="N347" i="1"/>
  <c r="N48" i="1"/>
  <c r="N271" i="1"/>
  <c r="N370" i="1"/>
  <c r="N14" i="1"/>
  <c r="N254" i="1"/>
  <c r="N388" i="1"/>
  <c r="N386" i="1"/>
  <c r="N51" i="1"/>
  <c r="N261" i="1"/>
  <c r="N412" i="1"/>
  <c r="N356" i="1"/>
  <c r="N193" i="1"/>
  <c r="N200" i="1"/>
  <c r="N199" i="1"/>
  <c r="N196" i="1"/>
  <c r="N194" i="1"/>
  <c r="N198" i="1"/>
  <c r="N197" i="1"/>
  <c r="N190" i="1"/>
  <c r="N440" i="1"/>
  <c r="N391" i="1"/>
  <c r="N188" i="1"/>
  <c r="N99" i="1"/>
  <c r="N292" i="1"/>
  <c r="N428" i="1"/>
  <c r="N16" i="1"/>
  <c r="N411" i="1"/>
  <c r="N192" i="1"/>
  <c r="N203" i="1"/>
  <c r="N170" i="1"/>
  <c r="N307" i="1"/>
  <c r="N155" i="1"/>
  <c r="N463" i="1"/>
  <c r="N464" i="1"/>
  <c r="N82" i="1"/>
  <c r="N299" i="1"/>
  <c r="N403" i="1"/>
  <c r="N353" i="1"/>
  <c r="N363" i="1"/>
  <c r="N65" i="1"/>
  <c r="N366" i="1"/>
  <c r="N354" i="1"/>
  <c r="N355" i="1"/>
  <c r="N365" i="1"/>
  <c r="N364" i="1"/>
  <c r="N17" i="1"/>
  <c r="N223" i="1"/>
  <c r="N70" i="1"/>
  <c r="N95" i="1"/>
  <c r="N143" i="1"/>
  <c r="N180" i="1"/>
  <c r="N238" i="1"/>
  <c r="N308" i="1"/>
  <c r="N255" i="1"/>
  <c r="U5" i="5" l="1"/>
  <c r="U6" i="5" s="1"/>
  <c r="U7" i="5" s="1"/>
  <c r="U8" i="5" s="1"/>
  <c r="U9" i="5" s="1"/>
  <c r="U10" i="5" s="1"/>
  <c r="U11" i="5" s="1"/>
  <c r="U12" i="5" s="1"/>
  <c r="U13" i="5" s="1"/>
  <c r="U14" i="5" s="1"/>
  <c r="U15" i="5" s="1"/>
  <c r="U16" i="5" s="1"/>
  <c r="U17" i="5" s="1"/>
  <c r="U18" i="5" s="1"/>
  <c r="V5" i="5"/>
  <c r="V6" i="5" s="1"/>
  <c r="V7" i="5" s="1"/>
  <c r="V8" i="5" s="1"/>
  <c r="V9" i="5" s="1"/>
  <c r="V10" i="5" s="1"/>
  <c r="V11" i="5" s="1"/>
  <c r="V12" i="5" s="1"/>
  <c r="V13" i="5" s="1"/>
  <c r="V14" i="5" s="1"/>
  <c r="V15" i="5" s="1"/>
  <c r="V16" i="5" s="1"/>
  <c r="V17" i="5" s="1"/>
  <c r="V18" i="5" s="1"/>
  <c r="W5" i="5"/>
  <c r="W6" i="5" s="1"/>
  <c r="W7" i="5" s="1"/>
  <c r="W8" i="5" s="1"/>
  <c r="W9" i="5" s="1"/>
  <c r="W10" i="5" s="1"/>
  <c r="W11" i="5" s="1"/>
  <c r="W12" i="5" s="1"/>
  <c r="W13" i="5" s="1"/>
  <c r="W14" i="5" s="1"/>
  <c r="W15" i="5" s="1"/>
  <c r="W16" i="5" s="1"/>
  <c r="W17" i="5" s="1"/>
  <c r="W18" i="5" s="1"/>
  <c r="X5" i="5"/>
  <c r="X6" i="5" s="1"/>
  <c r="X7" i="5" s="1"/>
  <c r="X8" i="5" s="1"/>
  <c r="X9" i="5" s="1"/>
  <c r="X10" i="5" s="1"/>
  <c r="X11" i="5" s="1"/>
  <c r="X12" i="5" s="1"/>
  <c r="X13" i="5" s="1"/>
  <c r="X14" i="5" s="1"/>
  <c r="X15" i="5" s="1"/>
  <c r="X16" i="5" s="1"/>
  <c r="X17" i="5" s="1"/>
  <c r="X18" i="5" s="1"/>
  <c r="Y5" i="5"/>
  <c r="Y6" i="5" s="1"/>
  <c r="Y7" i="5" s="1"/>
  <c r="Y8" i="5" s="1"/>
  <c r="Y9" i="5" s="1"/>
  <c r="Y10" i="5" s="1"/>
  <c r="Y11" i="5" s="1"/>
  <c r="Y12" i="5" s="1"/>
  <c r="Y13" i="5" s="1"/>
  <c r="Y14" i="5" s="1"/>
  <c r="Y15" i="5" s="1"/>
  <c r="Y16" i="5" s="1"/>
  <c r="Y17" i="5" s="1"/>
  <c r="Y18" i="5" s="1"/>
  <c r="Z5" i="5"/>
  <c r="Z6" i="5" s="1"/>
  <c r="Z7" i="5" s="1"/>
  <c r="Z8" i="5" s="1"/>
  <c r="Z9" i="5" s="1"/>
  <c r="Z10" i="5" s="1"/>
  <c r="Z11" i="5" s="1"/>
  <c r="Z12" i="5" s="1"/>
  <c r="Z13" i="5" s="1"/>
  <c r="Z14" i="5" s="1"/>
  <c r="Z15" i="5" s="1"/>
  <c r="Z16" i="5" s="1"/>
  <c r="Z17" i="5" s="1"/>
  <c r="Z18" i="5" s="1"/>
  <c r="AA5" i="5"/>
  <c r="AA6" i="5" s="1"/>
  <c r="AA7" i="5" s="1"/>
  <c r="AA8" i="5" s="1"/>
  <c r="AA9" i="5" s="1"/>
  <c r="AA10" i="5" s="1"/>
  <c r="AA11" i="5" s="1"/>
  <c r="AA12" i="5" s="1"/>
  <c r="AA13" i="5" s="1"/>
  <c r="AA14" i="5" s="1"/>
  <c r="AA15" i="5" s="1"/>
  <c r="AA16" i="5" s="1"/>
  <c r="AA17" i="5" s="1"/>
  <c r="AA18" i="5" s="1"/>
  <c r="AB5" i="5"/>
  <c r="AB6" i="5" s="1"/>
  <c r="AB7" i="5" s="1"/>
  <c r="AB8" i="5" s="1"/>
  <c r="AB9" i="5" s="1"/>
  <c r="AB10" i="5" s="1"/>
  <c r="AB11" i="5" s="1"/>
  <c r="AB12" i="5" s="1"/>
  <c r="AB13" i="5" s="1"/>
  <c r="AB14" i="5" s="1"/>
  <c r="AB15" i="5" s="1"/>
  <c r="AB16" i="5" s="1"/>
  <c r="AB17" i="5" s="1"/>
  <c r="AB18" i="5" s="1"/>
  <c r="AC5" i="5"/>
  <c r="AC6" i="5" s="1"/>
  <c r="AC7" i="5" s="1"/>
  <c r="AC8" i="5" s="1"/>
  <c r="AC9" i="5" s="1"/>
  <c r="AC10" i="5" s="1"/>
  <c r="AC11" i="5" s="1"/>
  <c r="AC12" i="5" s="1"/>
  <c r="AC13" i="5" s="1"/>
  <c r="AC14" i="5" s="1"/>
  <c r="AC15" i="5" s="1"/>
  <c r="AC16" i="5" s="1"/>
  <c r="AC17" i="5" s="1"/>
  <c r="AC18" i="5" s="1"/>
  <c r="AD5" i="5"/>
  <c r="AD6" i="5" s="1"/>
  <c r="AD7" i="5" s="1"/>
  <c r="AD8" i="5" s="1"/>
  <c r="AD9" i="5" s="1"/>
  <c r="AD10" i="5" s="1"/>
  <c r="AD11" i="5" s="1"/>
  <c r="AD12" i="5" s="1"/>
  <c r="AD13" i="5" s="1"/>
  <c r="AD14" i="5" s="1"/>
  <c r="AD15" i="5" s="1"/>
  <c r="AD16" i="5" s="1"/>
  <c r="AD17" i="5" s="1"/>
  <c r="AD18" i="5" s="1"/>
  <c r="AE5" i="5"/>
  <c r="AE6" i="5" s="1"/>
  <c r="AE7" i="5" s="1"/>
  <c r="AE8" i="5" s="1"/>
  <c r="AE9" i="5" s="1"/>
  <c r="AE10" i="5" s="1"/>
  <c r="AE11" i="5" s="1"/>
  <c r="AE12" i="5" s="1"/>
  <c r="AE13" i="5" s="1"/>
  <c r="AE14" i="5" s="1"/>
  <c r="AE15" i="5" s="1"/>
  <c r="AE16" i="5" s="1"/>
  <c r="AE17" i="5" s="1"/>
  <c r="AE18" i="5" s="1"/>
  <c r="AF5" i="5"/>
  <c r="AF6" i="5" s="1"/>
  <c r="AF7" i="5" s="1"/>
  <c r="AF8" i="5" s="1"/>
  <c r="AF9" i="5" s="1"/>
  <c r="AF10" i="5" s="1"/>
  <c r="AF11" i="5" s="1"/>
  <c r="AF12" i="5" s="1"/>
  <c r="AF13" i="5" s="1"/>
  <c r="AF14" i="5" s="1"/>
  <c r="AF15" i="5" s="1"/>
  <c r="AF16" i="5" s="1"/>
  <c r="AF17" i="5" s="1"/>
  <c r="AF18" i="5" s="1"/>
  <c r="AG5" i="5"/>
  <c r="AG6" i="5" s="1"/>
  <c r="AG7" i="5" s="1"/>
  <c r="AG8" i="5" s="1"/>
  <c r="AG9" i="5" s="1"/>
  <c r="AG10" i="5" s="1"/>
  <c r="AG11" i="5" s="1"/>
  <c r="AG12" i="5" s="1"/>
  <c r="AG13" i="5" s="1"/>
  <c r="AG14" i="5" s="1"/>
  <c r="AG15" i="5" s="1"/>
  <c r="AG16" i="5" s="1"/>
  <c r="AG17" i="5" s="1"/>
  <c r="AG18" i="5" s="1"/>
  <c r="AH5" i="5"/>
  <c r="AH6" i="5" s="1"/>
  <c r="AH7" i="5" s="1"/>
  <c r="AH8" i="5" s="1"/>
  <c r="AH9" i="5" s="1"/>
  <c r="AH10" i="5" s="1"/>
  <c r="AH11" i="5" s="1"/>
  <c r="AH12" i="5" s="1"/>
  <c r="AH13" i="5" s="1"/>
  <c r="AH14" i="5" s="1"/>
  <c r="AH15" i="5" s="1"/>
  <c r="AH16" i="5" s="1"/>
  <c r="AH17" i="5" s="1"/>
  <c r="AH18" i="5" s="1"/>
  <c r="AI5" i="5"/>
  <c r="AI6" i="5" s="1"/>
  <c r="AI7" i="5" s="1"/>
  <c r="AI8" i="5" s="1"/>
  <c r="AI9" i="5" s="1"/>
  <c r="AI10" i="5" s="1"/>
  <c r="AI11" i="5" s="1"/>
  <c r="AI12" i="5" s="1"/>
  <c r="AI13" i="5" s="1"/>
  <c r="AI14" i="5" s="1"/>
  <c r="AI15" i="5" s="1"/>
  <c r="AI16" i="5" s="1"/>
  <c r="AI17" i="5" s="1"/>
  <c r="AI18" i="5" s="1"/>
  <c r="AJ5" i="5"/>
  <c r="AJ6" i="5" s="1"/>
  <c r="AJ7" i="5" s="1"/>
  <c r="AJ8" i="5" s="1"/>
  <c r="AJ9" i="5" s="1"/>
  <c r="AJ10" i="5" s="1"/>
  <c r="AJ11" i="5" s="1"/>
  <c r="AJ12" i="5" s="1"/>
  <c r="AJ13" i="5" s="1"/>
  <c r="AJ14" i="5" s="1"/>
  <c r="AJ15" i="5" s="1"/>
  <c r="AJ16" i="5" s="1"/>
  <c r="AJ17" i="5" s="1"/>
  <c r="AJ18" i="5" s="1"/>
  <c r="AK5" i="5"/>
  <c r="AK6" i="5" s="1"/>
  <c r="AK7" i="5" s="1"/>
  <c r="AK8" i="5" s="1"/>
  <c r="AK9" i="5" s="1"/>
  <c r="AK10" i="5" s="1"/>
  <c r="AK11" i="5" s="1"/>
  <c r="AK12" i="5" s="1"/>
  <c r="AK13" i="5" s="1"/>
  <c r="AK14" i="5" s="1"/>
  <c r="AK15" i="5" s="1"/>
  <c r="AK16" i="5" s="1"/>
  <c r="AK17" i="5" s="1"/>
  <c r="AK18" i="5" s="1"/>
  <c r="AL5" i="5"/>
  <c r="AL6" i="5" s="1"/>
  <c r="AL7" i="5" s="1"/>
  <c r="AL8" i="5" s="1"/>
  <c r="AL9" i="5" s="1"/>
  <c r="AL10" i="5" s="1"/>
  <c r="AL11" i="5" s="1"/>
  <c r="AL12" i="5" s="1"/>
  <c r="AL13" i="5" s="1"/>
  <c r="AL14" i="5" s="1"/>
  <c r="AL15" i="5" s="1"/>
  <c r="AL16" i="5" s="1"/>
  <c r="AL17" i="5" s="1"/>
  <c r="AL18" i="5" s="1"/>
  <c r="AM5" i="5"/>
  <c r="AM6" i="5" s="1"/>
  <c r="AM7" i="5" s="1"/>
  <c r="AM8" i="5" s="1"/>
  <c r="AM9" i="5" s="1"/>
  <c r="AM10" i="5" s="1"/>
  <c r="AM11" i="5" s="1"/>
  <c r="AM12" i="5" s="1"/>
  <c r="AM13" i="5" s="1"/>
  <c r="AM14" i="5" s="1"/>
  <c r="AM15" i="5" s="1"/>
  <c r="AM16" i="5" s="1"/>
  <c r="AM17" i="5" s="1"/>
  <c r="AM18" i="5" s="1"/>
  <c r="AN5" i="5"/>
  <c r="AN6" i="5" s="1"/>
  <c r="AN7" i="5" s="1"/>
  <c r="AN8" i="5" s="1"/>
  <c r="AN9" i="5" s="1"/>
  <c r="AN10" i="5" s="1"/>
  <c r="AN11" i="5" s="1"/>
  <c r="AN12" i="5" s="1"/>
  <c r="AN13" i="5" s="1"/>
  <c r="AN14" i="5" s="1"/>
  <c r="AN15" i="5" s="1"/>
  <c r="AN16" i="5" s="1"/>
  <c r="AN17" i="5" s="1"/>
  <c r="AN18" i="5" s="1"/>
  <c r="AO5" i="5"/>
  <c r="AO6" i="5" s="1"/>
  <c r="AO7" i="5" s="1"/>
  <c r="AO8" i="5" s="1"/>
  <c r="AO9" i="5" s="1"/>
  <c r="AO10" i="5" s="1"/>
  <c r="AO11" i="5" s="1"/>
  <c r="AO12" i="5" s="1"/>
  <c r="AO13" i="5" s="1"/>
  <c r="AO14" i="5" s="1"/>
  <c r="AO15" i="5" s="1"/>
  <c r="AO16" i="5" s="1"/>
  <c r="AO17" i="5" s="1"/>
  <c r="AO18" i="5" s="1"/>
  <c r="AP5" i="5"/>
  <c r="AP6" i="5" s="1"/>
  <c r="AP7" i="5" s="1"/>
  <c r="AP8" i="5" s="1"/>
  <c r="AP9" i="5" s="1"/>
  <c r="AP10" i="5" s="1"/>
  <c r="AP11" i="5" s="1"/>
  <c r="AP12" i="5" s="1"/>
  <c r="AP13" i="5" s="1"/>
  <c r="AP14" i="5" s="1"/>
  <c r="AP15" i="5" s="1"/>
  <c r="AP16" i="5" s="1"/>
  <c r="AP17" i="5" s="1"/>
  <c r="AP18" i="5" s="1"/>
  <c r="AQ5" i="5"/>
  <c r="AQ6" i="5" s="1"/>
  <c r="AQ7" i="5" s="1"/>
  <c r="AQ8" i="5" s="1"/>
  <c r="AQ9" i="5" s="1"/>
  <c r="AQ10" i="5" s="1"/>
  <c r="AQ11" i="5" s="1"/>
  <c r="AQ12" i="5" s="1"/>
  <c r="AQ13" i="5" s="1"/>
  <c r="AQ14" i="5" s="1"/>
  <c r="AQ15" i="5" s="1"/>
  <c r="AQ16" i="5" s="1"/>
  <c r="AQ17" i="5" s="1"/>
  <c r="AQ18" i="5" s="1"/>
  <c r="AR5" i="5"/>
  <c r="AR6" i="5" s="1"/>
  <c r="AR7" i="5" s="1"/>
  <c r="AR8" i="5" s="1"/>
  <c r="AR9" i="5" s="1"/>
  <c r="AR10" i="5" s="1"/>
  <c r="AR11" i="5" s="1"/>
  <c r="AR12" i="5" s="1"/>
  <c r="AR13" i="5" s="1"/>
  <c r="AR14" i="5" s="1"/>
  <c r="AR15" i="5" s="1"/>
  <c r="AR16" i="5" s="1"/>
  <c r="AR17" i="5" s="1"/>
  <c r="AR18" i="5" s="1"/>
  <c r="AS5" i="5"/>
  <c r="AS6" i="5" s="1"/>
  <c r="AS7" i="5" s="1"/>
  <c r="AS8" i="5" s="1"/>
  <c r="AS9" i="5" s="1"/>
  <c r="AS10" i="5" s="1"/>
  <c r="AS11" i="5" s="1"/>
  <c r="AS12" i="5" s="1"/>
  <c r="AS13" i="5" s="1"/>
  <c r="AS14" i="5" s="1"/>
  <c r="AS15" i="5" s="1"/>
  <c r="AS16" i="5" s="1"/>
  <c r="AS17" i="5" s="1"/>
  <c r="AS18" i="5" s="1"/>
  <c r="AT5" i="5"/>
  <c r="AT6" i="5" s="1"/>
  <c r="AT7" i="5" s="1"/>
  <c r="AT8" i="5" s="1"/>
  <c r="AT9" i="5" s="1"/>
  <c r="AT10" i="5" s="1"/>
  <c r="AT11" i="5" s="1"/>
  <c r="AT12" i="5" s="1"/>
  <c r="AT13" i="5" s="1"/>
  <c r="AT14" i="5" s="1"/>
  <c r="AT15" i="5" s="1"/>
  <c r="AT16" i="5" s="1"/>
  <c r="AT17" i="5" s="1"/>
  <c r="AT18" i="5" s="1"/>
</calcChain>
</file>

<file path=xl/sharedStrings.xml><?xml version="1.0" encoding="utf-8"?>
<sst xmlns="http://schemas.openxmlformats.org/spreadsheetml/2006/main" count="11632" uniqueCount="2785">
  <si>
    <t>PROYECTOS CON CAPACIDAD ASIGNADA</t>
  </si>
  <si>
    <t>ID</t>
  </si>
  <si>
    <t>Año de asignación</t>
  </si>
  <si>
    <t>Nombre</t>
  </si>
  <si>
    <t>Interesado</t>
  </si>
  <si>
    <t>Departamento</t>
  </si>
  <si>
    <t>Municipio</t>
  </si>
  <si>
    <t>Capacidad de transporte (MW)</t>
  </si>
  <si>
    <t>Punto de conexión</t>
  </si>
  <si>
    <t>Tipo de proyecto</t>
  </si>
  <si>
    <t>Tecnología</t>
  </si>
  <si>
    <t>Recurso</t>
  </si>
  <si>
    <t>FPO</t>
  </si>
  <si>
    <t>Año</t>
  </si>
  <si>
    <t>Supeditado</t>
  </si>
  <si>
    <t>Proyectos a los cuales esta supeditado el proyecto</t>
  </si>
  <si>
    <t>Estado del proyecto conforme a los hitos del Art.29 de la Resolución CREG 075 de 2021</t>
  </si>
  <si>
    <t>Estado</t>
  </si>
  <si>
    <t>Comentarios</t>
  </si>
  <si>
    <t>SC_1362</t>
  </si>
  <si>
    <t>AES Solar 3_100MW</t>
  </si>
  <si>
    <t>AES COLOMBIA &amp; CÍA. S.C.A. E.S.P.</t>
  </si>
  <si>
    <t>TOLIMA</t>
  </si>
  <si>
    <t>SAN SEBASTIÁN DE MARIQUITA</t>
  </si>
  <si>
    <t>San Felipe 220</t>
  </si>
  <si>
    <t>Generación</t>
  </si>
  <si>
    <t>Solar FV</t>
  </si>
  <si>
    <t>Sol</t>
  </si>
  <si>
    <t>2025-12-01</t>
  </si>
  <si>
    <t>NO</t>
  </si>
  <si>
    <t>NA</t>
  </si>
  <si>
    <t>Obtención del derecho al uso de los terrenos para el proyecto.</t>
  </si>
  <si>
    <t>Aprobado</t>
  </si>
  <si>
    <t>Capacidad de transporte asingada fue aceptada</t>
  </si>
  <si>
    <t>Ampliación Autogeneración Papelsa de 6,4 a 7 MW</t>
  </si>
  <si>
    <t>PAPELSA</t>
  </si>
  <si>
    <t>ANTIOQUIA</t>
  </si>
  <si>
    <t>BARBOSA</t>
  </si>
  <si>
    <t>Circuito R13-49 a 44 kV de la subestación Barbosa 44 kV</t>
  </si>
  <si>
    <t>Autogenerador</t>
  </si>
  <si>
    <t>Térmica</t>
  </si>
  <si>
    <t>Gas Natural</t>
  </si>
  <si>
    <t>Ampliación capacidad PCH Caracolí de 2,6 MW a 3.75 MW (Ampliación de 1,15 MW)</t>
  </si>
  <si>
    <t>EPM</t>
  </si>
  <si>
    <t>CARACOLÍ</t>
  </si>
  <si>
    <t>CARACOLI 44 kV</t>
  </si>
  <si>
    <t>Hidroelectrica</t>
  </si>
  <si>
    <t>Agua</t>
  </si>
  <si>
    <t>Ampliación Proyecto PCH Hidronare 14 a 19.9 MW</t>
  </si>
  <si>
    <t>GRUPO NARE S.A.S. E.S.P.</t>
  </si>
  <si>
    <t xml:space="preserve">SAN CARLOS </t>
  </si>
  <si>
    <t>LAS PLAYAS 44 kV</t>
  </si>
  <si>
    <t>SC_936</t>
  </si>
  <si>
    <t>Parque Fotovoltaico La Vaca 80 MW</t>
  </si>
  <si>
    <t>NOTUS ENERGÍA COLOMBIA S.A.S.</t>
  </si>
  <si>
    <t>META</t>
  </si>
  <si>
    <t>VILLAVICENCIO</t>
  </si>
  <si>
    <t>Villavicencio 115</t>
  </si>
  <si>
    <t>SI</t>
  </si>
  <si>
    <t>Supeditado a la entrada en operación de: -Subestación Catama 115 kV y líneas asociadas (Catama - Ocoa 1 115 kV y Catama - Suria 1 115 kV) -Transformadores Suria 1 230/115 kV y Suria 1 230/115 kV</t>
  </si>
  <si>
    <t>Liberado</t>
  </si>
  <si>
    <t>Proyecto con capacidad de transporte liberada</t>
  </si>
  <si>
    <t>SC_1597</t>
  </si>
  <si>
    <t>Ampliacion Subestacion Planta Peldar Zipaquira</t>
  </si>
  <si>
    <t>Luis Humberto Lozano Piñeros</t>
  </si>
  <si>
    <t>CUNDINAMARCA</t>
  </si>
  <si>
    <t>COGUA</t>
  </si>
  <si>
    <t>Peldar 115 kV</t>
  </si>
  <si>
    <t>Carga</t>
  </si>
  <si>
    <t>SC_1924</t>
  </si>
  <si>
    <t>APBAQ I_4.2MW</t>
  </si>
  <si>
    <t>K-YENA S.A.S.</t>
  </si>
  <si>
    <t>ATLÁNTICO</t>
  </si>
  <si>
    <t>BARRANQUILLA</t>
  </si>
  <si>
    <t>Juan Mina 34.5</t>
  </si>
  <si>
    <t>2024-10-31</t>
  </si>
  <si>
    <t>Orden de compra de los equipos del proyecto.</t>
  </si>
  <si>
    <t>SC_855</t>
  </si>
  <si>
    <t>El Lirio</t>
  </si>
  <si>
    <t>Castellana de proyectos solares sucursal colombia</t>
  </si>
  <si>
    <t>CÓRDOBA</t>
  </si>
  <si>
    <t>CERETÉ</t>
  </si>
  <si>
    <t>Cerete 110</t>
  </si>
  <si>
    <t>SC_2212</t>
  </si>
  <si>
    <t>Ariguaní 200 MW</t>
  </si>
  <si>
    <t>XUENERGY FV S.A.S.</t>
  </si>
  <si>
    <t>CESAR</t>
  </si>
  <si>
    <t>EL PASO</t>
  </si>
  <si>
    <t>La Loma 500</t>
  </si>
  <si>
    <t>2027-06-30</t>
  </si>
  <si>
    <t>- Líneas de transmisión Copey - Cuestecitas 500 kV,
Copey - Fundación 220 kV y obras asociadas en la
subestación Cuestecitas.
- Subestación Colectora 500 kV, dos líneas de transmisión
Colectora - Cuestecitas 500 kV y una línea Cuestecitas -
La Loma 500 kV.
- Segundo circuito Copey - Cuestecitas 500 kV.
- Segundo circuito Cuestecitas - La Loma 500 kV.
- Línea de transmisión La Loma - Sogamoso 500 kV.
- Línea de transmisión Bonda - Río Córdoba 220 kV.
- Instalación de dispositivos D-FACTS en los circuitos
Santa Marta - Bonda 220 kV y Santa Marta Termoguajira
220 kV.
- Repotenciación de los enlaces Guatapurí - San Juan 110
kV y San Juan - Valledupar 110 kV a 691 A.</t>
  </si>
  <si>
    <t>SC_2004</t>
  </si>
  <si>
    <t>Arreboles l</t>
  </si>
  <si>
    <t>VOLTALIA COLOMBIA SAS</t>
  </si>
  <si>
    <t>ALVARADO</t>
  </si>
  <si>
    <t>Arreboles 34.5 kV</t>
  </si>
  <si>
    <t>2025-12-31</t>
  </si>
  <si>
    <t>Atlantico Photovoltaic SAS, de 199,5 MW</t>
  </si>
  <si>
    <t>ATLÁNTICO PHOTOVOLTAIC S.A.S ESP</t>
  </si>
  <si>
    <t>PONEDERA</t>
  </si>
  <si>
    <t>SABANALARGA 500 kV</t>
  </si>
  <si>
    <t>SC_806</t>
  </si>
  <si>
    <t>Wartsila</t>
  </si>
  <si>
    <t>CEMEX COLOMBIA S A</t>
  </si>
  <si>
    <t>SAN LUIS</t>
  </si>
  <si>
    <t>Diamante 115</t>
  </si>
  <si>
    <t>Atlantico Solar I Baranoa de 19,3 MW</t>
  </si>
  <si>
    <t>TECHNOELITE GREEN ENERGY S.A.S. E.S.P</t>
  </si>
  <si>
    <t>BARANOA</t>
  </si>
  <si>
    <t>BARANOA 34.5 kV</t>
  </si>
  <si>
    <t>Atlántico Solar II Polo Nuevo de 9,9 MW</t>
  </si>
  <si>
    <t>Baranoa 13.8</t>
  </si>
  <si>
    <t>SC_1759</t>
  </si>
  <si>
    <t>Aumento Excedentes Autog. Argos Sogamoso</t>
  </si>
  <si>
    <t>GRUPO LUZ Y FUERZA COLOMBIA S.A.S.</t>
  </si>
  <si>
    <t>BOYACÁ</t>
  </si>
  <si>
    <t>SOGAMOSO</t>
  </si>
  <si>
    <t>San Antonio (Boyaca) 115</t>
  </si>
  <si>
    <t>Carbón</t>
  </si>
  <si>
    <t>SC_1985</t>
  </si>
  <si>
    <t>AUMENTO TOMA DE CARGA DE SIERR</t>
  </si>
  <si>
    <t>SierraCol Energy Arauca</t>
  </si>
  <si>
    <t>ARAUCA</t>
  </si>
  <si>
    <t>Cañolimón 230 kV</t>
  </si>
  <si>
    <t>SC_753</t>
  </si>
  <si>
    <t>PCH Quinchia A</t>
  </si>
  <si>
    <t>e-lectrica SAS</t>
  </si>
  <si>
    <t>RISARALDA</t>
  </si>
  <si>
    <t>QUINCHIA</t>
  </si>
  <si>
    <t>Irra 33</t>
  </si>
  <si>
    <t>SC_751</t>
  </si>
  <si>
    <t>PCH Rico Medio</t>
  </si>
  <si>
    <t>PUERTO RICO</t>
  </si>
  <si>
    <t>PuebloRico 33</t>
  </si>
  <si>
    <t>SC_2218</t>
  </si>
  <si>
    <t>Autogeneración Drummond 50 MW</t>
  </si>
  <si>
    <t>Drummond Energy, Inc</t>
  </si>
  <si>
    <t>- Líneas de transmisión Copey - Cuestecitas 500 kV,
Copey - Fundación 220 kV y obras asociadas en la
subestación Cuestecitas.
- Subestación Colectora 500 kV, dos líneas de transmisión
Colectora - Cuestecitas 500 kV y una línea Cuestecitas -
La Loma 500 kV.
- Segundo circuito Copey - Cuestecitas 500 kV.
- Segundo circuito Cuestecitas - La Loma 500 kV.
- Línea de transmisión La Loma - Sogamoso 500 kV.
- Línea de transmisión Bonda - Río Córdoba 220 kV.
- Instalación de dispositivos D-FACTS en los circuitos
Santa Marta - Bonda 220 kV y Santa Marta Termoguajira
220 kV.
- Repotenciación de los enlaces Guatapurí - San Juan 110
kV y San Juan - Valledupar 110 kV a 691 A</t>
  </si>
  <si>
    <t>Consultas Previas</t>
  </si>
  <si>
    <t>SC_1449</t>
  </si>
  <si>
    <t>Autogeneración Geopark</t>
  </si>
  <si>
    <t>GEOPARK COLOMBIA SAS</t>
  </si>
  <si>
    <t>VILLANUEVA</t>
  </si>
  <si>
    <t>Chivor II 230</t>
  </si>
  <si>
    <t>Sujeto a la aceptación de la capacidad asignada por parte del interesado</t>
  </si>
  <si>
    <t>Autogeneración Malambo Solar con entrega de excedentes de 9.9 MW</t>
  </si>
  <si>
    <t>CELSIA COLOMBIA S.A. E.S.P.</t>
  </si>
  <si>
    <t>MALAMBO</t>
  </si>
  <si>
    <t>MALAMBO 110 kV</t>
  </si>
  <si>
    <t>SC_2165</t>
  </si>
  <si>
    <t>Autogeneración Solar Fotovoltaica 9.9 MW (entrega de excedentes de 0)</t>
  </si>
  <si>
    <t>CERRO MATOSO S A</t>
  </si>
  <si>
    <t>MONTELÍBANO</t>
  </si>
  <si>
    <t>Ure 34.5</t>
  </si>
  <si>
    <t>SC_692</t>
  </si>
  <si>
    <t>TermoJobo</t>
  </si>
  <si>
    <t>Termoplato S.A.S E.S.P</t>
  </si>
  <si>
    <t>PUEBLO NUEVO</t>
  </si>
  <si>
    <t>El Viajano 34.5</t>
  </si>
  <si>
    <t>Autogeneración Solar Fotovoltaica Bavaria 6 MW</t>
  </si>
  <si>
    <t>BAVARIA &amp; CIA. S.C.A.</t>
  </si>
  <si>
    <t>MALTERIAS 34.5 kV</t>
  </si>
  <si>
    <t>SC_655</t>
  </si>
  <si>
    <t>CH LA DORADA</t>
  </si>
  <si>
    <t>KONNEX GROUP SAS</t>
  </si>
  <si>
    <t>SALGAR</t>
  </si>
  <si>
    <t>Carrieles 110</t>
  </si>
  <si>
    <t>SC_628</t>
  </si>
  <si>
    <t>TR Solar 13</t>
  </si>
  <si>
    <t>TRINA SOLAR COLOMBIA SAS</t>
  </si>
  <si>
    <t>VALLEDUPAR</t>
  </si>
  <si>
    <t>Guatapuri 110</t>
  </si>
  <si>
    <t>Subestación Nueva San Juan 110 kV mediante la
reconfiguración de las líneas Valledupar -
Guatapurí - San Juan en Valledupar -Guatapurí –
Nueva San Juan - San Juan 110V.</t>
  </si>
  <si>
    <t>SC_612</t>
  </si>
  <si>
    <t>PARQUE SOLAR SAN JOSE</t>
  </si>
  <si>
    <t>ENERGIA SOLAR DEL VALLE DEL CAUCA S.A.S</t>
  </si>
  <si>
    <t>VALLE DEL CAUCA</t>
  </si>
  <si>
    <t>ROLDANILLO</t>
  </si>
  <si>
    <t>La Union 34.5</t>
  </si>
  <si>
    <t>SC_599</t>
  </si>
  <si>
    <t>La Fortuna - 19,9 MW</t>
  </si>
  <si>
    <t>LUMINORA SOLAR POWER COLOMBIA OCHO SAS</t>
  </si>
  <si>
    <t>MAGDALENA</t>
  </si>
  <si>
    <t>FUNDACIÓN</t>
  </si>
  <si>
    <t>FUNDACION 2 13.8 kV</t>
  </si>
  <si>
    <t>SC_1024</t>
  </si>
  <si>
    <t>Autogenerador CELSIA Solar Cenit Ayacucho</t>
  </si>
  <si>
    <t>CELSIA COLOMBIA S.A. E.S.P</t>
  </si>
  <si>
    <t>NORTE DE SANTANDER</t>
  </si>
  <si>
    <t>LA GLORIA</t>
  </si>
  <si>
    <t>Ayacucho 115</t>
  </si>
  <si>
    <t>SC_564</t>
  </si>
  <si>
    <t>Marte 100 MW</t>
  </si>
  <si>
    <t>ULTRALINKS SAS ESP</t>
  </si>
  <si>
    <t>ARMERO</t>
  </si>
  <si>
    <t>San Felipe 220 kV</t>
  </si>
  <si>
    <t>SC_1861</t>
  </si>
  <si>
    <t>Autogenerador CELSIA Solar Cenit Copey</t>
  </si>
  <si>
    <t>Copey 34.5 1 kV</t>
  </si>
  <si>
    <t>Permisos y licencia ambiental del proyecto (aprobación DAA y EIA)</t>
  </si>
  <si>
    <t>En operación</t>
  </si>
  <si>
    <t>SC_1938</t>
  </si>
  <si>
    <t>Autogenerador CELSIA Solar Cenit Vasconia 0 MW</t>
  </si>
  <si>
    <t>PUERTO BOYACÁ</t>
  </si>
  <si>
    <t>Vasconia 110</t>
  </si>
  <si>
    <t>Autogenerador Parque Solar Paloblanco 1 - 9,9 MW</t>
  </si>
  <si>
    <t>PALOBLANCO 34.5 kV</t>
  </si>
  <si>
    <t>Avance del 50%</t>
  </si>
  <si>
    <t>SC_1645</t>
  </si>
  <si>
    <t>Autogenerador Solar Acesco 2.3 MW</t>
  </si>
  <si>
    <t>Malambo 110</t>
  </si>
  <si>
    <t>Entrada en Operación</t>
  </si>
  <si>
    <t>SC_1520</t>
  </si>
  <si>
    <t>Autogenerador Solar Argos Tolcemento - 19.9 MW</t>
  </si>
  <si>
    <t>SUCRE</t>
  </si>
  <si>
    <t>SAN JOSÉ DE TOLUVIEJO</t>
  </si>
  <si>
    <t>Toluviejo 220</t>
  </si>
  <si>
    <t>- (A la entrada en operación de las obras presentadas en la convocatoria pública UPME 05-2018: “Nueva subestación Toluviejo 220 kV y líneas de transmisión asociadas”.) - (Al traslado de la carga TOLCEMENTOS ARGOS de 8,26 MW a la nueva subestación Toluviejo 220 kV.)</t>
  </si>
  <si>
    <t>Autogenerador SOLAR GUACHAL 1 19,9 MW</t>
  </si>
  <si>
    <t>GUACHAL 115 kV</t>
  </si>
  <si>
    <t>2026-08-28</t>
  </si>
  <si>
    <t>SC_1878</t>
  </si>
  <si>
    <t>Autogenerador Solar Holcim</t>
  </si>
  <si>
    <t>NOBSA</t>
  </si>
  <si>
    <t>Holcim 115 kV</t>
  </si>
  <si>
    <t>SC_2342</t>
  </si>
  <si>
    <t>PARQUE EÓLICO MONSAUI 9,9 MW</t>
  </si>
  <si>
    <t>PARQUE EOLICO MONSAUI S.A.S</t>
  </si>
  <si>
    <t>SANTA MARTA</t>
  </si>
  <si>
    <t>Termocol 220</t>
  </si>
  <si>
    <t>Eólica</t>
  </si>
  <si>
    <t>Viento</t>
  </si>
  <si>
    <t>- Línea de transmisión Bonda - Río Córdoba 220 kV. 
- Instalación de dispositivos D-FACTS en los circuitos Santa Marta - Bonda 220 kV y Santa Marta Termoguajira 220 kV.</t>
  </si>
  <si>
    <t>SC_2341</t>
  </si>
  <si>
    <t>Parque Eólico Neguanje 19,9 MW</t>
  </si>
  <si>
    <t>PARQUE EOLICO NEGUANJE S.A.S</t>
  </si>
  <si>
    <t>Termocol 220 kV</t>
  </si>
  <si>
    <t>- Línea de transmisión Bonda - Río Córdoba 220 kV.
- Instalación de dispositivos D-FACTS en los circuitos
Santa Marta - Bonda 220 kV y Santa Marta Termoguajira
220 kV. I13</t>
  </si>
  <si>
    <t>Autogenerador Solar Levapan 7.7 MW (E2)</t>
  </si>
  <si>
    <t>LEVAPAN 34.5 kV</t>
  </si>
  <si>
    <t>SC_2326</t>
  </si>
  <si>
    <t>ARQUE EÓLICO ORQUIDEAS de 288 MW</t>
  </si>
  <si>
    <t>PARQUE EOLICO ORQUIDEAS S.A.S</t>
  </si>
  <si>
    <t>SOACHA</t>
  </si>
  <si>
    <t>Nva Esperanza 500</t>
  </si>
  <si>
    <t>Si</t>
  </si>
  <si>
    <t xml:space="preserve">Primer refuerzo área oriental (Línea Sogamoso - Norte - Nueva Esperanza 500 kV) -Segundo refuerzo área oriental (Línea La Virginia - Nueva Esperanza 500 kV) -Segundo transformador Nueva Esperanza 500/115 kV
</t>
  </si>
  <si>
    <t>SC_2090</t>
  </si>
  <si>
    <t>Autogenerador Solar Mariquita_5.1MW-0MW (AUTOGENERADOR)</t>
  </si>
  <si>
    <t>Mariquita 34.5</t>
  </si>
  <si>
    <t>2024-12-31</t>
  </si>
  <si>
    <t>Aceptación de la capaciad de transporte</t>
  </si>
  <si>
    <t>SC_1601</t>
  </si>
  <si>
    <t>Autogenerador Solar Palmira 1 de 19,9MW (entrega 0 de excedentes)</t>
  </si>
  <si>
    <t>PALMIRA</t>
  </si>
  <si>
    <t>Guachal 115</t>
  </si>
  <si>
    <t>SC_1834</t>
  </si>
  <si>
    <t>BARBADOS</t>
  </si>
  <si>
    <t>COX ENERGY COLOMBIA S.A.S</t>
  </si>
  <si>
    <t>VILLA DE LEYVA</t>
  </si>
  <si>
    <t>Sachica 34.5</t>
  </si>
  <si>
    <t>Bosques Solares de Bolívar 500 de 19.9 MW</t>
  </si>
  <si>
    <t>ISAGEN S.A. E.S.P.</t>
  </si>
  <si>
    <t>SABANALARGA</t>
  </si>
  <si>
    <t>SABANALARGA 34.5 kV</t>
  </si>
  <si>
    <t>Bosques Solares de Bolívar 501 de 19.9 MW</t>
  </si>
  <si>
    <t>Bosques Solares de Bolívar 502 de 19.9 MW</t>
  </si>
  <si>
    <t>2023-12-31</t>
  </si>
  <si>
    <t>Bosques solares de Bolívar 503 de 19,9 MW</t>
  </si>
  <si>
    <t>SABANALARGA 110 kV</t>
  </si>
  <si>
    <t>SC_2277</t>
  </si>
  <si>
    <t>Central Hidroeléctrica Esperanza</t>
  </si>
  <si>
    <t>ARMENIA ENERGY S.A.S. E.S.P.</t>
  </si>
  <si>
    <t>HISPANIA</t>
  </si>
  <si>
    <t>Hispania 110 kV</t>
  </si>
  <si>
    <t>SC_2272</t>
  </si>
  <si>
    <t>TERMOPLATO</t>
  </si>
  <si>
    <t>termoplato</t>
  </si>
  <si>
    <t>BOLÍVAR</t>
  </si>
  <si>
    <t>PLATO</t>
  </si>
  <si>
    <t>Plato 34.5</t>
  </si>
  <si>
    <t>SC_2263</t>
  </si>
  <si>
    <t>El Espino</t>
  </si>
  <si>
    <t>Desarrollos Energéticos SAS</t>
  </si>
  <si>
    <t>HUILA</t>
  </si>
  <si>
    <t>NEIVA</t>
  </si>
  <si>
    <t>El Bote 115 kV</t>
  </si>
  <si>
    <t>Cambio de CTs en circuitos
Bote - Tenay 115 kV, Betania - El Bote 115 kV, Betania -
Seboruco115 kV, El Bote - Seboruco 115 kV.</t>
  </si>
  <si>
    <t>SC_2257</t>
  </si>
  <si>
    <t>Proyecto de generación Eólico Norte</t>
  </si>
  <si>
    <t>PS La Fortuna S.A.S.</t>
  </si>
  <si>
    <t>SAN JOSÉ DE CÚCUTA</t>
  </si>
  <si>
    <t>San Mateo 220</t>
  </si>
  <si>
    <t>Bosques Solares de Bolívar 504 de 19.9 MW</t>
  </si>
  <si>
    <t>Bosques Solares de los Llanos 6 de 79.6 MW</t>
  </si>
  <si>
    <t>BOSQUES SOLARES DE LOS LLANOS 6 S.A.S E.S.P</t>
  </si>
  <si>
    <t>SANTA HELENA 115 kV</t>
  </si>
  <si>
    <t>Bosques Solares de los Llanos 7 de 99.9 MW</t>
  </si>
  <si>
    <t>BOSQUES SOLARES DE LOS LLANOS 7 S.A.S E.S.P.</t>
  </si>
  <si>
    <t>SURIA 230 kV</t>
  </si>
  <si>
    <t>SC_2002</t>
  </si>
  <si>
    <t>Bosques Solares de los Llanos 8</t>
  </si>
  <si>
    <t>BOSQUES SOLARES DE LOS LLANOS 8 SAS ESP</t>
  </si>
  <si>
    <t>ACACÍAS</t>
  </si>
  <si>
    <t>Ocoa 115</t>
  </si>
  <si>
    <t>Brisa Solar III de 9,9 MW</t>
  </si>
  <si>
    <t>HZ ENERGY S.A.S.E.S.P</t>
  </si>
  <si>
    <t>NUEVA COSPIQUE 13.8 kV</t>
  </si>
  <si>
    <t>Buenavista Solar de 9.9 MW</t>
  </si>
  <si>
    <t>GRENERGY COLOMBIA S.A.S.</t>
  </si>
  <si>
    <t>BUENAVISTA 34.5 kV</t>
  </si>
  <si>
    <t>2025-01-31</t>
  </si>
  <si>
    <t>SC_587</t>
  </si>
  <si>
    <t>Cactus del Cesar - El Paso</t>
  </si>
  <si>
    <t>BLACK ORCHID CACTUS BESS S.A.S. E.S.P.</t>
  </si>
  <si>
    <t>El Paso 110</t>
  </si>
  <si>
    <t>2029-01-31</t>
  </si>
  <si>
    <t>Subestación la loma 110 kV y su conexión al STN
a través de dos nuevos transformadores 500/110
kV de 150 MVA</t>
  </si>
  <si>
    <t>SC_1104</t>
  </si>
  <si>
    <t>CAMPOALEGRE SOLAR 9.9 MW</t>
  </si>
  <si>
    <t>VO RENOVABLES SOL 1 S.A.S E.S.P.</t>
  </si>
  <si>
    <t>RIVERA</t>
  </si>
  <si>
    <t>Rivera 34.5 kV</t>
  </si>
  <si>
    <t>Dos terceras partes</t>
  </si>
  <si>
    <t>SC_2065</t>
  </si>
  <si>
    <t>CARGA ARGOS TOLCEMENTOS</t>
  </si>
  <si>
    <t>CEMENTOS ARGOS S.A.</t>
  </si>
  <si>
    <t>SAN JOSE DE TOLUVIEJO</t>
  </si>
  <si>
    <t>Carga Estación Elevadora de Aguas Residuales Canoas 30 MW (EEARC)</t>
  </si>
  <si>
    <t>ACUEDUCTO AGUAS Y ALCANTARILLADO DE BOGOTA</t>
  </si>
  <si>
    <t>EL RÍO (CUNDINAMARCA) 115 kV</t>
  </si>
  <si>
    <t>SC_2299</t>
  </si>
  <si>
    <t>Caribe</t>
  </si>
  <si>
    <t>Desarrollos Energéticos del Caribe S.A.S.</t>
  </si>
  <si>
    <t>CALDAS</t>
  </si>
  <si>
    <t>CHINCHINÁ</t>
  </si>
  <si>
    <t>Esmeralda CQR 115</t>
  </si>
  <si>
    <t>SC_1918</t>
  </si>
  <si>
    <t>Casiopea 40 MW</t>
  </si>
  <si>
    <t>VIRIDI RE DEVELOPMENT COLOMBIA S.A.S.</t>
  </si>
  <si>
    <t>SAMPUÉS</t>
  </si>
  <si>
    <t>Chinu 110</t>
  </si>
  <si>
    <t>Celsia Solar Guachal 2 9.9 MW</t>
  </si>
  <si>
    <t>Guachal 2 115 kV</t>
  </si>
  <si>
    <t>Celsia Solar Guachal 3 9.9 MW</t>
  </si>
  <si>
    <t>CELSIA COLOMBIA</t>
  </si>
  <si>
    <t>2025-02-28</t>
  </si>
  <si>
    <t>SC_902</t>
  </si>
  <si>
    <t xml:space="preserve">CEMENTOS SAN MARCOS </t>
  </si>
  <si>
    <t xml:space="preserve">Cementos San Marcos S.A.S </t>
  </si>
  <si>
    <t>Vijes 115</t>
  </si>
  <si>
    <t>SC_2041</t>
  </si>
  <si>
    <t>Cemex Caracolito</t>
  </si>
  <si>
    <t>Diamante 115 kV</t>
  </si>
  <si>
    <t>Central Hidroeléctrica Aurrá La Sucia 14 MW</t>
  </si>
  <si>
    <t>GENERADORA AURRA S.A.S.</t>
  </si>
  <si>
    <t>SAN JERÓNIMO</t>
  </si>
  <si>
    <t>SAN JERONIMO 44 kV</t>
  </si>
  <si>
    <t>SC_2156</t>
  </si>
  <si>
    <t>CENTRAL DE GENERACIÓN BIOMASA BOGOTÁ III</t>
  </si>
  <si>
    <t>GAS INVESTMENT S.A.S E.S.P</t>
  </si>
  <si>
    <t>BOGOTÁ. D.C.</t>
  </si>
  <si>
    <t>Biomasa y Residuos</t>
  </si>
  <si>
    <t>Biogas</t>
  </si>
  <si>
    <t>SC_2146</t>
  </si>
  <si>
    <t>Parque Eolico Vientos de Bolivar</t>
  </si>
  <si>
    <t>PARQUE EOLICO VIENTOS DE BOLIVAR S.A.S.</t>
  </si>
  <si>
    <t>SANTA CATALINA</t>
  </si>
  <si>
    <t>Bolivar 500</t>
  </si>
  <si>
    <t>SC_2144</t>
  </si>
  <si>
    <t>PGFV Andes I</t>
  </si>
  <si>
    <t>EMPRESA DE ENERGÍA ANDES S.A.S</t>
  </si>
  <si>
    <t>GRANADA</t>
  </si>
  <si>
    <t>SC_2139</t>
  </si>
  <si>
    <t>LAS BRUJAS SOLAR_9.9MW</t>
  </si>
  <si>
    <t>LAS BRUJAS SOLAR S.A.S</t>
  </si>
  <si>
    <t>PEREIRA</t>
  </si>
  <si>
    <t>Pavas 33</t>
  </si>
  <si>
    <t>Central Hidroeléctrica El Remanso de 17 MW</t>
  </si>
  <si>
    <t>INVERSIONES PCH EL REMANSO S.A.S E.S.P. ZOMAC</t>
  </si>
  <si>
    <t>CAÑASGORDAS</t>
  </si>
  <si>
    <t>CHORODO (FRONTINO) 110 kV</t>
  </si>
  <si>
    <t>2026-12-31</t>
  </si>
  <si>
    <t>Central Hidroeléctrica La Noque 9,9 MW</t>
  </si>
  <si>
    <t>PCH LA NOQUE S.A.S E.S.P ZOMAC</t>
  </si>
  <si>
    <t>SANTA FÉ DE ANTIOQUIA</t>
  </si>
  <si>
    <t>Santa Fe de Antioquia 44 kV</t>
  </si>
  <si>
    <t>Central Hidroeléctrica Ovejas 16,5 MW.</t>
  </si>
  <si>
    <t>INTEGRAL S.A.</t>
  </si>
  <si>
    <t>BARBOSA (ANTIOQUIA) 44 kV</t>
  </si>
  <si>
    <t>Central Hidroeléctrica Penderisco I de 20 MW</t>
  </si>
  <si>
    <t>EMPRESA DE GENERACION Y PROMOCION DE ENERGIA DE ANTIOQUIA S.A. E.S.P.</t>
  </si>
  <si>
    <t>URRAO</t>
  </si>
  <si>
    <t>PUERTO CAICEDO 44 kV</t>
  </si>
  <si>
    <t>SC_1011</t>
  </si>
  <si>
    <t>CENTRAL HIDROELÉCTRICA SAN BARTOLOMÉ</t>
  </si>
  <si>
    <t>PUERTO BERRIO</t>
  </si>
  <si>
    <t>Malena 220</t>
  </si>
  <si>
    <t>2028-06-30</t>
  </si>
  <si>
    <t>Central Hidroeléctrica Santo Domingo de 56 MW</t>
  </si>
  <si>
    <t>EMPRESAS PUBLICAS DE MEDELLIN E.S.P.</t>
  </si>
  <si>
    <t>CONCORNÁ SAN FRANCISCO</t>
  </si>
  <si>
    <t>SAN LORENZO 110 kV</t>
  </si>
  <si>
    <t>2025-12-30</t>
  </si>
  <si>
    <t>Centro Solar de 9,9 MW</t>
  </si>
  <si>
    <t>CENTRO ALEGRE 34.5 kV</t>
  </si>
  <si>
    <t>SC_1183</t>
  </si>
  <si>
    <t>Chicalá 9,9 MW</t>
  </si>
  <si>
    <t>FOTOVOLTAICO CHICALÁ S.A.S</t>
  </si>
  <si>
    <t>Sabanalarga 13.8</t>
  </si>
  <si>
    <t>CHINCHINÁ 19.9 MW</t>
  </si>
  <si>
    <t>PARQUE SOLAR COLOMBIA XII S.A.S. - E.S.P.</t>
  </si>
  <si>
    <t>MANIZALES</t>
  </si>
  <si>
    <t>MANIZALES 33 kV</t>
  </si>
  <si>
    <t>SC_963</t>
  </si>
  <si>
    <t>Churuco Solar</t>
  </si>
  <si>
    <t>COLIBRI ENERGY S.A.S.</t>
  </si>
  <si>
    <t>AGUSTÍN CODAZZI</t>
  </si>
  <si>
    <t>Codazzi 110 kV</t>
  </si>
  <si>
    <t>Subestación La Loma 110 kV y su conexión al STN a
través de dos nuevos transformadores 500/110 kV de 150
MVA</t>
  </si>
  <si>
    <t>SC_1515</t>
  </si>
  <si>
    <t>CIMITARRA - 200 MW</t>
  </si>
  <si>
    <t>PROYECTO SOLAR CIMITARRA SAS</t>
  </si>
  <si>
    <t>CIMITARRA</t>
  </si>
  <si>
    <t>Primavera 500</t>
  </si>
  <si>
    <t>SC_2085</t>
  </si>
  <si>
    <t>Insula I</t>
  </si>
  <si>
    <t>Tecnología Solar de Colombia SAS</t>
  </si>
  <si>
    <t>Insula 115</t>
  </si>
  <si>
    <t>SC_1816</t>
  </si>
  <si>
    <t>COG.001.2022 AZAHAR I 4.99 MW</t>
  </si>
  <si>
    <t>RECAP COLOMBIA GRANJA I SAS</t>
  </si>
  <si>
    <t>Planta Diesel 13.2</t>
  </si>
  <si>
    <t>SC_2074</t>
  </si>
  <si>
    <t>CULEBRA I</t>
  </si>
  <si>
    <t>EL ZULIA</t>
  </si>
  <si>
    <t>Culebra 34.5</t>
  </si>
  <si>
    <t>SC_1341</t>
  </si>
  <si>
    <t>COG.002.2022 ORQUIDEA_4.95MW</t>
  </si>
  <si>
    <t>Dosquebradas 13.2</t>
  </si>
  <si>
    <t>2024-09-30</t>
  </si>
  <si>
    <t>SC_1796</t>
  </si>
  <si>
    <t>COG.003.2022 TORREALBA 4.99 MW</t>
  </si>
  <si>
    <t>Pavas1 13.2</t>
  </si>
  <si>
    <t>SC_1791</t>
  </si>
  <si>
    <t>COG.005.2022 GUANACASTE</t>
  </si>
  <si>
    <t>Recap Colombia Granja II S.A.S</t>
  </si>
  <si>
    <t>SC_1817</t>
  </si>
  <si>
    <t>COG.006.2022 CATLEYA</t>
  </si>
  <si>
    <t>Cogeneración INCAUCA 60 MW</t>
  </si>
  <si>
    <t>INCAUCA S.A.S.</t>
  </si>
  <si>
    <t>CALOTO</t>
  </si>
  <si>
    <t>Páez 115</t>
  </si>
  <si>
    <t>Cogeneración</t>
  </si>
  <si>
    <t>Bagazo</t>
  </si>
  <si>
    <t>Cogeneración Monómeros de 7 MW</t>
  </si>
  <si>
    <t>MONOMEROS COLOMBO VENEZOLANOS</t>
  </si>
  <si>
    <t>LAS FLORES 34.5 kV</t>
  </si>
  <si>
    <t>SC_1977</t>
  </si>
  <si>
    <t>COLINA II - 9.9 MW</t>
  </si>
  <si>
    <t>LUMINORA SOLAR POWER COLOMBIA SEIS SAS</t>
  </si>
  <si>
    <t>GALAPA</t>
  </si>
  <si>
    <t>Galapa 34.5</t>
  </si>
  <si>
    <t>2027-12-31</t>
  </si>
  <si>
    <t>Subestación Nueva Galapa 110/34.5/13.8 kV y líneas</t>
  </si>
  <si>
    <t>Conexión Central Hidroeléctrica Rio Verde de 9,9 MW</t>
  </si>
  <si>
    <t>NAVITAS VERDES S.A.S. E.S.P. - ZOMAC</t>
  </si>
  <si>
    <t xml:space="preserve">FRONTINO </t>
  </si>
  <si>
    <t>LAGUNAS 44 kV</t>
  </si>
  <si>
    <t>Conexión proyecto PCH CONDE 3,52 MW</t>
  </si>
  <si>
    <t>VALPARAÍSO</t>
  </si>
  <si>
    <t>VALPARAISO 13.2 kV</t>
  </si>
  <si>
    <t>SC_2038</t>
  </si>
  <si>
    <t>TRAPICHITO SOLAR - 40 MW</t>
  </si>
  <si>
    <t>Upside Value Colombia SAS</t>
  </si>
  <si>
    <t>El Bote 115</t>
  </si>
  <si>
    <t>Cambio de CTs en circuitos
Bote - Tenay 115 kV, Betania - El Bote 115 kV, Betania -
Seboruco 115 kV, El Bote - Seboruco 115 kV.</t>
  </si>
  <si>
    <t>SC_2046</t>
  </si>
  <si>
    <t>CONEXIÓN VRO A SANTA HELENA 230</t>
  </si>
  <si>
    <t>ECOPETROL S.A.</t>
  </si>
  <si>
    <t>Santa Helena 230 kV</t>
  </si>
  <si>
    <t>Corocora 9,9 MW</t>
  </si>
  <si>
    <t>ABO WIND RENOVABLES COLOMBIA S.A.S.</t>
  </si>
  <si>
    <t>ARAUQUITA</t>
  </si>
  <si>
    <t>LA ESMERALDA (ARAUCA) 34.5 kV</t>
  </si>
  <si>
    <t>SC_1081</t>
  </si>
  <si>
    <t>Distrito Térmico Serena del Mar</t>
  </si>
  <si>
    <t>CNC del Mar S.A.S. E.S.P</t>
  </si>
  <si>
    <t>CARTAGENA DE INDIAS</t>
  </si>
  <si>
    <t>Manzanillo 66</t>
  </si>
  <si>
    <t>SC_1912</t>
  </si>
  <si>
    <t>Draco de 22.5 MW (entrega 19,9 MW)</t>
  </si>
  <si>
    <t>PARQUE SOLAR DRACO S.A.S. E.S.P.</t>
  </si>
  <si>
    <t>LA JAGUA DE IBIRICO</t>
  </si>
  <si>
    <t>La Jagua 110 kV</t>
  </si>
  <si>
    <t>SC_960</t>
  </si>
  <si>
    <t>DSE CALAMAR</t>
  </si>
  <si>
    <t>DSE CALAMAR S.A.S</t>
  </si>
  <si>
    <t>CALAMAR</t>
  </si>
  <si>
    <t>Calamar 34.5</t>
  </si>
  <si>
    <t>Supeditado a la entrada en operación de: - (Nueva subestación Carreto 500/66 kV – 2 X 150
MVA.) - (Segundo circuito Carreto – Calamar 66 kV) - (Nuevo circuito San Jacinto – Zambrano 66 kV)</t>
  </si>
  <si>
    <t>SC_1706</t>
  </si>
  <si>
    <t>DSE NEIVA</t>
  </si>
  <si>
    <t>DSE NEIVA S.AS</t>
  </si>
  <si>
    <t>Sur 34.5 kV</t>
  </si>
  <si>
    <t xml:space="preserve">Cambio de CTs en circuitos
Bote - Tenay 115 kV, Betania - El Bote 115 kV, Betania -
Seboruco115 kV, El Bote - Seboruco 115 kV.
</t>
  </si>
  <si>
    <t>SC_958</t>
  </si>
  <si>
    <t>DSE NEIVA SUR_9.9MW</t>
  </si>
  <si>
    <t>DSE NEIVA SUR S.A.S</t>
  </si>
  <si>
    <t>2026-07-20</t>
  </si>
  <si>
    <t>SC_870</t>
  </si>
  <si>
    <t>DSE PUERTO BOYACÁ</t>
  </si>
  <si>
    <t>DSE PUERTO BOYACÁ S.A.S</t>
  </si>
  <si>
    <t>Pto Boyaca 110</t>
  </si>
  <si>
    <t>SC_1973</t>
  </si>
  <si>
    <t>Efigen C03 99 MW</t>
  </si>
  <si>
    <t>PROYECTO SOLAR MATIMBA II S.A.S</t>
  </si>
  <si>
    <t>SAHAGÚN</t>
  </si>
  <si>
    <t>Chinu 500</t>
  </si>
  <si>
    <t>SC_1359</t>
  </si>
  <si>
    <t>El Corozo_250MW</t>
  </si>
  <si>
    <t>COBRA INSTALACIONES Y SERVICIOS SUCURSAL S A</t>
  </si>
  <si>
    <t>CHINÚ</t>
  </si>
  <si>
    <t>Sahagun 500 kV</t>
  </si>
  <si>
    <t>2027-11-30</t>
  </si>
  <si>
    <t>SC_2060</t>
  </si>
  <si>
    <t>EL DANUBIO - 50 MW</t>
  </si>
  <si>
    <t>LUMINORA SOLAR POWER COLOMBIA TRECE SAS</t>
  </si>
  <si>
    <t>GUAMAL</t>
  </si>
  <si>
    <t>2029-12-31</t>
  </si>
  <si>
    <t>SC_2132</t>
  </si>
  <si>
    <t>El Encanto 9,9 MW</t>
  </si>
  <si>
    <t>SOLEK COLOMBIA HOLDING SAS</t>
  </si>
  <si>
    <t>EL PASO 1 34.5 kV</t>
  </si>
  <si>
    <t>Subestación la loma 110 kV y su conexión al STN a través
de dos nuevos transformadores 500/110 kV de 150 MVA</t>
  </si>
  <si>
    <t>SC_1921</t>
  </si>
  <si>
    <t>El Gabán I</t>
  </si>
  <si>
    <t>ABO WIND RENOVABLES PROYECTO DOS SAS ESP</t>
  </si>
  <si>
    <t>CASANARE</t>
  </si>
  <si>
    <t>YOPAL</t>
  </si>
  <si>
    <t>Alcaravan 220</t>
  </si>
  <si>
    <t>Alcaraván - Banadía - La Paz STN/STR</t>
  </si>
  <si>
    <t>SC_1248</t>
  </si>
  <si>
    <t>El Piojo IV</t>
  </si>
  <si>
    <t>Patrimonio Autónomo El Piojo</t>
  </si>
  <si>
    <t>IBAGUÉ</t>
  </si>
  <si>
    <t>Gualanday 115 kV</t>
  </si>
  <si>
    <t>Repotenciación de líneas
Bote - Natagaima, Papayo - Brisas, Cajamarca - Regivit,
Mirolindo - Cemex, Flandes - Lanceros, Flandes - Prado,
San Felipe - Mariquita, Mariquita - Victoria, Mirolindo -
Papayo, Gualanday - Cemex, ampliación de la capacidad
de los dos transformadores 115/34.5 kV a 60 MVA en la
subestación Gualanday</t>
  </si>
  <si>
    <t>No presenta la curva S del proyecto para hacer el respectivo seguimiento</t>
  </si>
  <si>
    <t>El Tamarindo I de 9,9 MW</t>
  </si>
  <si>
    <t>EL TAMARINDO SOLAR S.A.S.</t>
  </si>
  <si>
    <t>MAGANGUÉ</t>
  </si>
  <si>
    <t>MAGANGUE 13.8 kV</t>
  </si>
  <si>
    <t>2024-06-30</t>
  </si>
  <si>
    <t>El Tamarindo II de 9.9 MW</t>
  </si>
  <si>
    <t>SC_1311</t>
  </si>
  <si>
    <t>Elipse de 200 MW</t>
  </si>
  <si>
    <t>ELIPSE ENERGIA SAS ESP</t>
  </si>
  <si>
    <t>LA GUAJIRA</t>
  </si>
  <si>
    <t>ALBANIA</t>
  </si>
  <si>
    <t>Cuestecitas 500</t>
  </si>
  <si>
    <t>Estudio conexión Generación solar PACANDE 50 MW</t>
  </si>
  <si>
    <t>PARQUE SOLAR PACANDÉ S.A.S. E.S.P.</t>
  </si>
  <si>
    <t>NATAGAIMA</t>
  </si>
  <si>
    <t>NATAGAIMA 115 kV</t>
  </si>
  <si>
    <t>-Se solicita al OR verificar la posibilidad de repotenciar líneas del STR.</t>
  </si>
  <si>
    <t>SC_1930</t>
  </si>
  <si>
    <t>PV José Maria Cordova 9.9 MW</t>
  </si>
  <si>
    <t>CYB CONTRUCTORES S.A.S.</t>
  </si>
  <si>
    <t>AGUA DE DIOS</t>
  </si>
  <si>
    <t>El hobal 34.5</t>
  </si>
  <si>
    <t>Estudio de conexión Proyecto Solar Villavieja 200MW</t>
  </si>
  <si>
    <t>CME Construcción Y Manutención Electromecánica. S.A. Sucursal Colombia</t>
  </si>
  <si>
    <t>VILLAVIEJA</t>
  </si>
  <si>
    <t>NUEVO PUNTO - HUILA 230 kV</t>
  </si>
  <si>
    <t>SC_1774</t>
  </si>
  <si>
    <t>Firavisol 8 MW</t>
  </si>
  <si>
    <t>ABO WIND RENOVABLES PROYECTO CATORCE S.A.S E.S.P</t>
  </si>
  <si>
    <t>FIRAVITOBA</t>
  </si>
  <si>
    <t>SIrata 34.5</t>
  </si>
  <si>
    <t>SC_1334</t>
  </si>
  <si>
    <t>Flandes Solar</t>
  </si>
  <si>
    <t>GRENERGY GESTION E INFRAESTRUCTURA SAS</t>
  </si>
  <si>
    <t>FLANDES</t>
  </si>
  <si>
    <t>Flandes 34.5 kV</t>
  </si>
  <si>
    <t>Repotenciación del enlace Guaca - Colegio 115 kV,
Cambio de CTs en circuitos
Bote - Tenay 115 kV, Betania - El Bote 115 kV, Betania -
Seboruco115 kV, El Bote - Seboruco 115 kV</t>
  </si>
  <si>
    <t>SC_488</t>
  </si>
  <si>
    <t>Frontera - 50 MW</t>
  </si>
  <si>
    <t>AMBER SOLAR POWER COLOMBIA TRES S.A.S</t>
  </si>
  <si>
    <t>SC_1289</t>
  </si>
  <si>
    <t>Galapa Solar II 9,9 MW</t>
  </si>
  <si>
    <t>GR PARQUE GALAPA SOLAR 2 SAS ESP</t>
  </si>
  <si>
    <t>Galapa 13.8</t>
  </si>
  <si>
    <t>SC_1323</t>
  </si>
  <si>
    <t>GEN ARAUCA</t>
  </si>
  <si>
    <t>PAREX RESOURCES COLOMBIA LTD SUCURSAL</t>
  </si>
  <si>
    <t>Banadia 220</t>
  </si>
  <si>
    <t>Generación fotovoltaica El Arbolito 9,9 MW</t>
  </si>
  <si>
    <t>PLANTA SOLAR EL ARBOLITO ESP S.A.S</t>
  </si>
  <si>
    <t>CAUCA</t>
  </si>
  <si>
    <t>MERCADERES 34.5 kV</t>
  </si>
  <si>
    <t>SC_1898</t>
  </si>
  <si>
    <t>Parque Eólico Fenix_70MW</t>
  </si>
  <si>
    <t>Mainstream Colombia SAS</t>
  </si>
  <si>
    <t>MAICAO</t>
  </si>
  <si>
    <t>Cuestecita 220</t>
  </si>
  <si>
    <t>SC_1895</t>
  </si>
  <si>
    <t>Hatillo Solar</t>
  </si>
  <si>
    <t>ATLAS RENEWABLE ENERGY COLOMBIA SAS</t>
  </si>
  <si>
    <t>Virginia 500</t>
  </si>
  <si>
    <t>SC_1891</t>
  </si>
  <si>
    <t>KAIROS SOLAR PARK II_19.9MW</t>
  </si>
  <si>
    <t>KAIROS SOLAR PARK COLOMBIA S.A.S. E.S.P.</t>
  </si>
  <si>
    <t>Insula 34.5</t>
  </si>
  <si>
    <t>Generación fotovoltaica Portón del Sol 102 MW</t>
  </si>
  <si>
    <t>PARQUE SOLAR PORTÓN DEL SOL S.A.S</t>
  </si>
  <si>
    <t>LA DORADA</t>
  </si>
  <si>
    <t>PURNIO 230 kV</t>
  </si>
  <si>
    <t>SC_1883</t>
  </si>
  <si>
    <t>Parque Eólico Valle</t>
  </si>
  <si>
    <t>VIJES</t>
  </si>
  <si>
    <t>San Marcos 500</t>
  </si>
  <si>
    <t>Subestación Pacífico 230kV y 115kV y obras complementarias. Subestación Estambul 115kV y 230 kV y obras complementarias</t>
  </si>
  <si>
    <t>SC_2227</t>
  </si>
  <si>
    <t>Generación Solar Fotovoltaica Sabana Solar - 9.9 MW</t>
  </si>
  <si>
    <t>CHIRIGUANÁ</t>
  </si>
  <si>
    <t>Chiriguana 34.5</t>
  </si>
  <si>
    <t>Generación solar Fotovoltaica Urabá 1 de 9,9 MW</t>
  </si>
  <si>
    <t>XANTIA-XAMUELS S.A.S</t>
  </si>
  <si>
    <t>URABÁ</t>
  </si>
  <si>
    <t>URABA 44 kV</t>
  </si>
  <si>
    <t>Generación solar Fotovoltaica Urabá 2 de 19,9 MW</t>
  </si>
  <si>
    <t>URABA 110 kV</t>
  </si>
  <si>
    <t>2024-07-31</t>
  </si>
  <si>
    <t>SC_2224</t>
  </si>
  <si>
    <t>Generación Solar Fotovoltaica Yopalosa 65 MW</t>
  </si>
  <si>
    <t>PA RENOVABLES SOL 1 S.A.S E.S.P</t>
  </si>
  <si>
    <t>PAZ DE ARIPORO</t>
  </si>
  <si>
    <t>Yopalosa 115</t>
  </si>
  <si>
    <t>SC_1840</t>
  </si>
  <si>
    <t>Granja Solar Asturias 9,9 MW</t>
  </si>
  <si>
    <t>La loma 13.8</t>
  </si>
  <si>
    <t>Subestación La Loma 110 kV y su conexión al STN a
través de dos nuevos transformadores 500/110 kV de 150
MVA (UPME STR 13-2015)</t>
  </si>
  <si>
    <t>SC_1911</t>
  </si>
  <si>
    <t>Heliconea</t>
  </si>
  <si>
    <t>San Felipe 115</t>
  </si>
  <si>
    <t>Entrada en operación comercial del 2° transformador de
San Felipe 230/115 kV</t>
  </si>
  <si>
    <t>SC_458</t>
  </si>
  <si>
    <t>Helios Guamo 19.9MW</t>
  </si>
  <si>
    <t>ELECTRYON POWER COLOMBIA SAS</t>
  </si>
  <si>
    <t>ESPINAL</t>
  </si>
  <si>
    <t>Espinal 34.5</t>
  </si>
  <si>
    <t>Repotenciación del enlace Guaca - Colegio 115 kV,
Cambio de CTs en circuitos Bote - Tenay 115 kV, Betania -
El Bote 115 kV, Betania - Seboruco 115 kV, El Bote
Seboruco 115 kV</t>
  </si>
  <si>
    <t>SC_1980</t>
  </si>
  <si>
    <t>HIDROLIMON</t>
  </si>
  <si>
    <t>HIDROLIMON S.A.S. E.S.P.</t>
  </si>
  <si>
    <t>SANTO DOMINGO</t>
  </si>
  <si>
    <t>El Limon 13.2</t>
  </si>
  <si>
    <t>2026-06-30</t>
  </si>
  <si>
    <t>SC_1979</t>
  </si>
  <si>
    <t>HIDROMONOS</t>
  </si>
  <si>
    <t>HZ ENERGY S.A.S. E.S.P.</t>
  </si>
  <si>
    <t>AMALFI</t>
  </si>
  <si>
    <t>Tigre 44</t>
  </si>
  <si>
    <t>SC_1411</t>
  </si>
  <si>
    <t>Hidrotigre</t>
  </si>
  <si>
    <t>HIDROTIGRE S.A.S. E.S.P.</t>
  </si>
  <si>
    <t>Amalfi 13.2</t>
  </si>
  <si>
    <t>Jacob Toluviejo 9,9 MW</t>
  </si>
  <si>
    <t>COLGEOLICA S.A.S.</t>
  </si>
  <si>
    <t>TOLUVIEJO 34.5 kV</t>
  </si>
  <si>
    <t>SC_1797</t>
  </si>
  <si>
    <t>Campoalegre 1</t>
  </si>
  <si>
    <t>CLEANENERGYLA SAS</t>
  </si>
  <si>
    <t>NARIÑO</t>
  </si>
  <si>
    <t>ILES</t>
  </si>
  <si>
    <t>Cordoba 34.5</t>
  </si>
  <si>
    <t>SC_1842</t>
  </si>
  <si>
    <t>KAIROS SOLAR PARK I 19,9MW</t>
  </si>
  <si>
    <r>
      <rPr>
        <b/>
        <sz val="12"/>
        <color theme="1"/>
        <rFont val="Calibri"/>
        <family val="2"/>
        <scheme val="minor"/>
      </rPr>
      <t>No presenta</t>
    </r>
    <r>
      <rPr>
        <sz val="12"/>
        <color theme="1"/>
        <rFont val="Calibri"/>
        <family val="2"/>
        <scheme val="minor"/>
      </rPr>
      <t xml:space="preserve"> los documentos solicitados por la Resolcuión CREG 075 de 2021 para la aceptación de la capacidad de transporte</t>
    </r>
  </si>
  <si>
    <t>SC_375</t>
  </si>
  <si>
    <t>La India Solar 43MW</t>
  </si>
  <si>
    <t>SANTANDER</t>
  </si>
  <si>
    <t>BARRANCABERMEJA</t>
  </si>
  <si>
    <t>Comuneros 220</t>
  </si>
  <si>
    <t>Cuarto transformador de Sogamoso 500/230/34.5 kV</t>
  </si>
  <si>
    <t>SC_1790</t>
  </si>
  <si>
    <t>Campoalegre 2</t>
  </si>
  <si>
    <t>SC_1232</t>
  </si>
  <si>
    <t>La Paz Solar 9,9 MW</t>
  </si>
  <si>
    <t>LA PAZ</t>
  </si>
  <si>
    <t>La paz 13.8</t>
  </si>
  <si>
    <t>2025-12-03</t>
  </si>
  <si>
    <t>SC_1320</t>
  </si>
  <si>
    <t>La Ramada Solar I</t>
  </si>
  <si>
    <t>Ramada 13.8</t>
  </si>
  <si>
    <t>SC_1328</t>
  </si>
  <si>
    <t>La Ramada Solar II</t>
  </si>
  <si>
    <t>SC_2137</t>
  </si>
  <si>
    <t>La Unión 9,9</t>
  </si>
  <si>
    <t>Los Morrosquillos III de 19,9 MW</t>
  </si>
  <si>
    <t>Cattleya Solar S. A. S</t>
  </si>
  <si>
    <t>SC_1337</t>
  </si>
  <si>
    <t>Los Venados_15MW</t>
  </si>
  <si>
    <t>VENADILLO</t>
  </si>
  <si>
    <t>Venadillo 34.5 kV</t>
  </si>
  <si>
    <t>SC_2338</t>
  </si>
  <si>
    <t>Mandarinos</t>
  </si>
  <si>
    <t>FOTOVOLTAICO SAN FELIPE SAS</t>
  </si>
  <si>
    <t>Lanceros 115 kV</t>
  </si>
  <si>
    <t>Menor Altamira 20 MW</t>
  </si>
  <si>
    <t>Desarrollo de Energía Renovable S.A.S. E.S.P.</t>
  </si>
  <si>
    <t>SUAITA</t>
  </si>
  <si>
    <t>SUAITA 115 kV</t>
  </si>
  <si>
    <t>2027-03-31</t>
  </si>
  <si>
    <t>SC_1329</t>
  </si>
  <si>
    <t>Minavieja</t>
  </si>
  <si>
    <t>EMPRESAS PÚBLICAS DE MEDELLÍN E.S.P.</t>
  </si>
  <si>
    <t>CAROLINA</t>
  </si>
  <si>
    <t>Guadalupe 44 kV</t>
  </si>
  <si>
    <t>SC_554</t>
  </si>
  <si>
    <t>Miraflores 9.9 MW</t>
  </si>
  <si>
    <t>LUMINORA SOLAR POWER COLOMBIA DOCE S.A.S</t>
  </si>
  <si>
    <t>PUERTO WILCHES</t>
  </si>
  <si>
    <t>Puerto Wilches 34.5 kV</t>
  </si>
  <si>
    <t>2025-07-31</t>
  </si>
  <si>
    <t>SC_2105</t>
  </si>
  <si>
    <t>Misak</t>
  </si>
  <si>
    <t>Parque Solar Colombia XIV S.A.S - ESP</t>
  </si>
  <si>
    <t>ALTAMIRA</t>
  </si>
  <si>
    <t>Tesalia 220 kV</t>
  </si>
  <si>
    <t>SC_1612</t>
  </si>
  <si>
    <t>CSF CONTINUA ARMERO 90MW</t>
  </si>
  <si>
    <t>CSF CONTINUA SALDAÑA S.A.S</t>
  </si>
  <si>
    <t>SC_1611</t>
  </si>
  <si>
    <t>GENERACIÓN SOLAR FV QUITASOLES</t>
  </si>
  <si>
    <t>Arquitectura y Concreto SAS</t>
  </si>
  <si>
    <t>BELLO</t>
  </si>
  <si>
    <t>Bello 110</t>
  </si>
  <si>
    <t>SC_1633</t>
  </si>
  <si>
    <t>Nobsa 9.9 MW</t>
  </si>
  <si>
    <t>VO RENOVABLES SOL 1 S.A.S</t>
  </si>
  <si>
    <t>Holcim 13.8</t>
  </si>
  <si>
    <t>SC_2043</t>
  </si>
  <si>
    <t>ODATA Cota</t>
  </si>
  <si>
    <t>ODATA COLOMBIA SAS</t>
  </si>
  <si>
    <t>TENJO</t>
  </si>
  <si>
    <t>Bacatá 115 kV</t>
  </si>
  <si>
    <t>SC_2131</t>
  </si>
  <si>
    <t>ODATA Navarra</t>
  </si>
  <si>
    <t>Bacatá 230 kV</t>
  </si>
  <si>
    <t>SC_1246</t>
  </si>
  <si>
    <t>Palermo 2</t>
  </si>
  <si>
    <t>GON S.A.S.</t>
  </si>
  <si>
    <t>PALERMO</t>
  </si>
  <si>
    <t>El Bote 34.5 kV</t>
  </si>
  <si>
    <t>SC_1580</t>
  </si>
  <si>
    <t>Caucasia Solar 9,9 MW</t>
  </si>
  <si>
    <t>CAUCASIA</t>
  </si>
  <si>
    <t>Caucasia 44 I</t>
  </si>
  <si>
    <t>SC_545</t>
  </si>
  <si>
    <t>PARAISO - 7 MW</t>
  </si>
  <si>
    <t>AMBER SOLAR POWER COLOMBIA CINCO SAS</t>
  </si>
  <si>
    <t>SAN JUAN NEPOMUCENO</t>
  </si>
  <si>
    <t>San Juan NepomuceNO 13.8</t>
  </si>
  <si>
    <t>Parque ACSA Solar 9.8 MW</t>
  </si>
  <si>
    <t>SVC ESP SAS</t>
  </si>
  <si>
    <t>SARAVENA</t>
  </si>
  <si>
    <t>CSIR34 (Perteneciente al circuito Banadía – Saravena 34,5 kV) 34.5 kV</t>
  </si>
  <si>
    <t>Parque Carreto 10 MW a Santa Verónica 34.5</t>
  </si>
  <si>
    <t>CELSIA S.A.</t>
  </si>
  <si>
    <t>SANTA VERONICA 34.5 kV</t>
  </si>
  <si>
    <t>Parque de Generación Fotovoltaica Dinamarca de 9,9 MW</t>
  </si>
  <si>
    <t>PARQUE SOLAR COLOMBIA VIII S.A.S. E.S.P.</t>
  </si>
  <si>
    <t xml:space="preserve">SAN JUAN DE ARAMA </t>
  </si>
  <si>
    <t>SAN JUAN DE ARAMA 34.5 kV</t>
  </si>
  <si>
    <t>Parque de Generación Fotovoltaica El Paso de 70 MW</t>
  </si>
  <si>
    <t>ENEL GREEN POWER</t>
  </si>
  <si>
    <t>EL PASO 110 kV</t>
  </si>
  <si>
    <t>Parque de Generación Fotovoltaica El Tropezón de 9,9 MW</t>
  </si>
  <si>
    <t>Parque Solar Colombia III S.A.S E.S.P</t>
  </si>
  <si>
    <t>SAN MARTÍN</t>
  </si>
  <si>
    <t>SAN MARTIN 34.5 kV</t>
  </si>
  <si>
    <t>Parque de Generación Fotovoltaica La Mena de 9,9 MW</t>
  </si>
  <si>
    <t>PARQUE SOLAR COLOMBIA V S.A.S - E.S.P.</t>
  </si>
  <si>
    <t>SAN CARLOS DE GUAROA</t>
  </si>
  <si>
    <t>SURIMENA 34.5 kV</t>
  </si>
  <si>
    <t>Parque de Generación Fotovoltaica La Mina de 9.9 MW</t>
  </si>
  <si>
    <t>PARQUE SOLAR COLOMBIA IX S.A.S. - E.S.P</t>
  </si>
  <si>
    <t>FUENTE DE ORO</t>
  </si>
  <si>
    <t>FUENTE DE ORO 34.5 kV</t>
  </si>
  <si>
    <t>SC_1413</t>
  </si>
  <si>
    <t>CSF CONTINUA LA VIRGINIA 120MW</t>
  </si>
  <si>
    <t>CSF CONTINUA SOLAR 1 SAS ESP</t>
  </si>
  <si>
    <t>LA VIRGINIA</t>
  </si>
  <si>
    <t>Virginia 220</t>
  </si>
  <si>
    <t>Parque de Generación Fotovoltaica La Primavera de 57 MW</t>
  </si>
  <si>
    <t>PARQUE SOLAR COLOMBIA I S.A.S. E.S.P.</t>
  </si>
  <si>
    <t>CAQUETA</t>
  </si>
  <si>
    <t>DONCELLO 115 kV</t>
  </si>
  <si>
    <t>Parque de Generación Fotovoltaica La Tabla de 9.9 MW</t>
  </si>
  <si>
    <t>PARQUE SOLAR COLOMBIA IV S.A.S. - E.S.P.</t>
  </si>
  <si>
    <t>CASETABLA 34.5 kV</t>
  </si>
  <si>
    <t>Parque de Generación Fotovoltaica Versalles de 9,9 MW</t>
  </si>
  <si>
    <t>Parque Solar Colombia VII S.A.S E.S.P</t>
  </si>
  <si>
    <t>Parque de Generación Fotovoltaico Alejandría de 9.9 MW</t>
  </si>
  <si>
    <t>Parque Solar Colombia II S.A.S.</t>
  </si>
  <si>
    <t>PLANETA RICA</t>
  </si>
  <si>
    <t>PLANETA RICA 34.5 kV</t>
  </si>
  <si>
    <t>Parque de Generación Solar El Bongo de 2.5 MW</t>
  </si>
  <si>
    <t>PS Córdoba S.A.S.</t>
  </si>
  <si>
    <t>COTORRA 34.5 kV</t>
  </si>
  <si>
    <t>2024-01-31</t>
  </si>
  <si>
    <t>Parque de Generación Solar Fotovoltaico Oicatá 9,9 MW</t>
  </si>
  <si>
    <t>OICATÁ SOLAR 1 S.A.S.</t>
  </si>
  <si>
    <t>Muiscas 34.5 kV</t>
  </si>
  <si>
    <t>2025-01-03</t>
  </si>
  <si>
    <t>Parque de Generación Solar Mata Redonda de 25 MW.</t>
  </si>
  <si>
    <t>PARQUE SOLAR MATARREDONDA S.A.S. E.S.P.</t>
  </si>
  <si>
    <t>TIBABOSA</t>
  </si>
  <si>
    <t>BAVARIA (BOYACÁ) 115 kV</t>
  </si>
  <si>
    <t>Aseguramiento Predial</t>
  </si>
  <si>
    <t>Parque de Generación Solar San Oro de 2.5 MW</t>
  </si>
  <si>
    <t>CIÉNAGA DE ORO</t>
  </si>
  <si>
    <t>CIENAGA DE ORO 34.5 kV</t>
  </si>
  <si>
    <t>Parque de Generación Solar San Pelayo de 2.5 MW</t>
  </si>
  <si>
    <t>SAN PELAYO 34.5 kV</t>
  </si>
  <si>
    <t>Parque de Generación Solar San Serapio de 2.5 MW</t>
  </si>
  <si>
    <t>TIERRALTA 13.8 kV</t>
  </si>
  <si>
    <t>Parque de Generación Solar Zuba 1 de 19.9 MW</t>
  </si>
  <si>
    <t>ABO WIND RENOVABLES PROYECTO VEINTE S.A.S E.S.P.</t>
  </si>
  <si>
    <t>VIOLETAS 34.5 34.5 kV</t>
  </si>
  <si>
    <t>Parque de Generación Solar Zuba 2 de 60 MW</t>
  </si>
  <si>
    <t>ABO WIND RENOVABLES PROYECTO VEINTIUNO S.A.S E.S.P</t>
  </si>
  <si>
    <t>VIOLETAS 115 115 kV</t>
  </si>
  <si>
    <t>Parque e?lico Alpha de 212 MW</t>
  </si>
  <si>
    <t>VIENTOS DEL NORTE</t>
  </si>
  <si>
    <t>CUESTECITAS 500 kV</t>
  </si>
  <si>
    <t>Parque Eólico Acacias 2 de 80 MW</t>
  </si>
  <si>
    <t>CUESTECITAS 110 kV</t>
  </si>
  <si>
    <t>Supeditado a la obra Línea de transmisión CopeyCuestecitas 500 kV</t>
  </si>
  <si>
    <t>Parque eólico Beta de 280 MW</t>
  </si>
  <si>
    <t>EOLOS ENERGÍA</t>
  </si>
  <si>
    <t>Parque Eólico Camelias de 250 MW</t>
  </si>
  <si>
    <t>Supeditado a la entrada en operaci?n de:  Segundo circuito CuestecitasLa Loma 500 kV Circuito LA LomaSogamosos 500 kV</t>
  </si>
  <si>
    <t>SC_1315</t>
  </si>
  <si>
    <t>Parque Eólico Cordobita - 50MW</t>
  </si>
  <si>
    <t>PARQUE SOLAR COLOMBIA XXI S.A.S. E.S.P.</t>
  </si>
  <si>
    <t>CIÉNAGA</t>
  </si>
  <si>
    <t>Rio Cordoba 110</t>
  </si>
  <si>
    <t>Parque eólico Guajira I DE 20 MW</t>
  </si>
  <si>
    <t>URIBIA</t>
  </si>
  <si>
    <t>2023-08-31</t>
  </si>
  <si>
    <t>Parque Eólico Ipapure de 201 MW (Parque Eólico EO200i)</t>
  </si>
  <si>
    <t>COLECTORA I 500 kV</t>
  </si>
  <si>
    <t>Colectora I 500 kV.</t>
  </si>
  <si>
    <t>Parque eólico JK1 de 180 MW (Casa Eléctrica)</t>
  </si>
  <si>
    <t>AES COLOMBIA &amp; CIA. S.C.A. E.S.P.</t>
  </si>
  <si>
    <t>Colectora I 500 kV</t>
  </si>
  <si>
    <t>SC_1206</t>
  </si>
  <si>
    <t>Cerromatoso Solar 300 MW</t>
  </si>
  <si>
    <t>Cerromatoso 500</t>
  </si>
  <si>
    <t>Parque eólico JK2 de 75 MW (Antes Apotolorru)</t>
  </si>
  <si>
    <t>Parque eólico JK3 de 99 MW (Antes Irraipa)</t>
  </si>
  <si>
    <t>Parque Eólico JK4 de 195 MW (Antes Carrizal )</t>
  </si>
  <si>
    <t>Parque Eólico Kuisa de 200 MW (Tumawind)</t>
  </si>
  <si>
    <t>ENEL COLOMBIA SA ESP</t>
  </si>
  <si>
    <t>Parque Eólico Urraichi de 100 MW (Chemesky)</t>
  </si>
  <si>
    <t>Parque Eólico Vientos Alisios de 200 MW</t>
  </si>
  <si>
    <t>PARQUE EÓLICO OFFSHORE VIENTOS ALISIOS S.A.S.</t>
  </si>
  <si>
    <t>BOLÍVAR 500 kV</t>
  </si>
  <si>
    <t>Parque Eólico WESP 01 de 12 MW</t>
  </si>
  <si>
    <t>2023-11-30</t>
  </si>
  <si>
    <t>Parque Eólico Windpeshi de 200 MW</t>
  </si>
  <si>
    <t>CUESTECITAS 220 kV</t>
  </si>
  <si>
    <t>Con radicado 20211520116251 se emite concepto de conexión temporal</t>
  </si>
  <si>
    <t>Parque fotovoltaico CSF Continua Natagaima 5MW</t>
  </si>
  <si>
    <t>CSF CONTINUA NATAGAIMA SAS ESP</t>
  </si>
  <si>
    <t>NATAGAIMA 13.2 kV</t>
  </si>
  <si>
    <t>2023-12-01</t>
  </si>
  <si>
    <t>La disponibilidad en la subestación para este proyecto estará condicionada a la aprobación de la ingeniería que deberá ser presentada por el promotor teniendo en cuenta los espacios designados para los proyectos que estén aprobados con anterioridad por parte de la UPME y los requeridos para proyectos de expansión. No obstante, CSF CONTINUA S.A.S E.S.P deberá realizar las adecuaciones pertinentes en la subestación Natagaima para su conexión a 13.2 kV para el año 2021.</t>
  </si>
  <si>
    <t>SC_1010</t>
  </si>
  <si>
    <t>Turbo Solar 9,9 MW</t>
  </si>
  <si>
    <t>TURBO</t>
  </si>
  <si>
    <t>Turbo 13.2</t>
  </si>
  <si>
    <t>Parque fotovoltaico CSF Continua Purificación de 2MW.</t>
  </si>
  <si>
    <t>CSF CONTINUA PURIFICACION SAS ESP</t>
  </si>
  <si>
    <t>PURIFICACIÓN</t>
  </si>
  <si>
    <t>PURIFICACION 34.5 kV</t>
  </si>
  <si>
    <t>Parque Fotovoltaico El Piojo 1 de 9,9 MW</t>
  </si>
  <si>
    <t>PATRIMONIOS AUTÓNOMOS CREDICORP CAPITAL FIDUCIARIA S.A. – FAP El Piojo</t>
  </si>
  <si>
    <t>GUALANDAY 34.5 kV</t>
  </si>
  <si>
    <t>2025-03-31</t>
  </si>
  <si>
    <t>Supeditada a la ampliación de lacapacidad de los (2) dos transformadores de 20 MVA a 60 MVA en subestación Gualanday. -Se emite conceptos aprobados para las tres plantas. Conexión supeditada al aumento de capacidad de los 2 transformadores 115/34,5 kV de la subestación Gualanday y a las repotenciaciones de las líneas del STR propuestas por Celsia Tolima.</t>
  </si>
  <si>
    <t>Parque Fotovoltaico El Piojo 2 de 9,9 MW</t>
  </si>
  <si>
    <t>Supeditada a la ampliación de la capacidad de los (2) dos transformadores de 20 MVA a 60 MVA en subestación Gualanday. -Se emite conceptos aprobados para las tres plantas. Conexión supeditada al aumento de capacidad de los 2 transformadores 115/34,5 kV de la subestación Gualanday y a las repotenciaciones de las líneas del STR propuestas por Celsia Tolima.</t>
  </si>
  <si>
    <t>Generación Solar Fotovoltaica Flor de Mayo III 99.9 MW</t>
  </si>
  <si>
    <t>GREEN ENERGY DS&amp;E SAS</t>
  </si>
  <si>
    <t>CARRETO 500 kV</t>
  </si>
  <si>
    <t>Parque Fotovoltaico El Piojo 3 de 9.9 MW</t>
  </si>
  <si>
    <t>SC_880</t>
  </si>
  <si>
    <t>PARQUE FOTOVOLTAICO LA ACHIRA</t>
  </si>
  <si>
    <t>NOTUS ENERGÍA COLOMBIA SAS</t>
  </si>
  <si>
    <t>HOBO</t>
  </si>
  <si>
    <t>Hobo 115 kV</t>
  </si>
  <si>
    <t>Cambio de CTs en circuitos Bote - Tenay 115 kV, Betania -
El Bote 115 kV, Betania - Seboruco115 kV, El Bote -
Seboruco 115 kV</t>
  </si>
  <si>
    <t>SC_2206</t>
  </si>
  <si>
    <t>Parque Fotovoltaico Lyra</t>
  </si>
  <si>
    <t>Cuestecitas 34.5</t>
  </si>
  <si>
    <t>2025-12-29</t>
  </si>
  <si>
    <t>Parque Fotovoltaico OLD-T de 9.9 MW</t>
  </si>
  <si>
    <t>Tolú Viejo Energías Renovables S.A.S. E.S.P.</t>
  </si>
  <si>
    <t>TOLÚ VIEJO</t>
  </si>
  <si>
    <t>TOLUVIEJO 13.8 kV</t>
  </si>
  <si>
    <t>Parque Fotovoltaico Planeta Rica de 19,9 MW</t>
  </si>
  <si>
    <t>Parque Solar Planeta Rica S.A.S.</t>
  </si>
  <si>
    <t>PLANETA RICA 110 kV</t>
  </si>
  <si>
    <t>Generación Solar Fotovoltaica Flor de Mayo II 99.9 MW</t>
  </si>
  <si>
    <t>Generación Solar Fotovoltaica Flor de Mayo I 99.9 MW</t>
  </si>
  <si>
    <t>Parque fotovoltaico Shangrila 160 MW</t>
  </si>
  <si>
    <t>AUTÓNOMOS CREDICORP CAPITAL FIDUCIARIA SA - FAP SHANGRI-LA</t>
  </si>
  <si>
    <t>MIROLINDO (IBAGUÉ) 230 kV</t>
  </si>
  <si>
    <t>Parque Solar Andrómeda de 100 MW</t>
  </si>
  <si>
    <t>MAINSTREAM COLOMBIA S.A.S.</t>
  </si>
  <si>
    <t>TOLUVIEJO 220 kV</t>
  </si>
  <si>
    <t>2024-11-29</t>
  </si>
  <si>
    <t>Parque Solar Arenal de 2 MW</t>
  </si>
  <si>
    <t>PLANTA SOLAR NEHEMÍAS S.A.S.</t>
  </si>
  <si>
    <t>SAN ESTANISLAO</t>
  </si>
  <si>
    <t>SAN ESTANISLAO 13.8 kV</t>
  </si>
  <si>
    <t>2023-12-21</t>
  </si>
  <si>
    <t>Parque solar Arenosa de 9.9 MW</t>
  </si>
  <si>
    <t>RENERGÉTICA COLOMBIA S.A.S.</t>
  </si>
  <si>
    <t>CHENCHE 34.5 kV</t>
  </si>
  <si>
    <t>Parque Solar Atlántico I de 30 MW</t>
  </si>
  <si>
    <t>TUBARÁ</t>
  </si>
  <si>
    <t>JUAN MINA 110 kV</t>
  </si>
  <si>
    <t>SC_1549</t>
  </si>
  <si>
    <t>Parque Solar Bonda</t>
  </si>
  <si>
    <t>Positive Energy SAS</t>
  </si>
  <si>
    <t>Bonda 34.5</t>
  </si>
  <si>
    <t>Concepto aprobatorio UPME</t>
  </si>
  <si>
    <t>Parque Solar Caimán Cienaguero de 9,9 MW</t>
  </si>
  <si>
    <t>GREENYELLOW ENERGIA DE COLOMBIA S.A.S.</t>
  </si>
  <si>
    <t>Rio Cordoba 13.8</t>
  </si>
  <si>
    <t>SC_1593</t>
  </si>
  <si>
    <t>Parque Solar Camarones 6 MW</t>
  </si>
  <si>
    <t>COLOMBIA SOLAR CORPORACIÓN INTERNACIONAL SAS</t>
  </si>
  <si>
    <t>RIOHACHA</t>
  </si>
  <si>
    <t>Camarones 34.5</t>
  </si>
  <si>
    <t>Parque Solar Caracolí de 50 MW a Caracolí 110 kV</t>
  </si>
  <si>
    <t>SOL DE LAS CIENAGAS SAS ESP</t>
  </si>
  <si>
    <t>CARACOLI 110 kV</t>
  </si>
  <si>
    <t>Parque Solar Carreto de 250 MW</t>
  </si>
  <si>
    <t>Parque Solar Colombia XXIV S.A.S. – E.S.P.</t>
  </si>
  <si>
    <t>CARRETO</t>
  </si>
  <si>
    <t>NUEVO PUNTO - CARRETO 500 kV</t>
  </si>
  <si>
    <t>2027-07-31</t>
  </si>
  <si>
    <t>SC_2133</t>
  </si>
  <si>
    <t>Parque Solar Chenche</t>
  </si>
  <si>
    <t>HACIENDA RIOBAMBA S.A.S</t>
  </si>
  <si>
    <t>Hilarco 34.5</t>
  </si>
  <si>
    <t>Parque Solar Chinú de 350 MW</t>
  </si>
  <si>
    <t>LATAMSOLAR ENERGIAS RENOVABLES</t>
  </si>
  <si>
    <t>CHINU 500 kV</t>
  </si>
  <si>
    <t>2026-01-31</t>
  </si>
  <si>
    <t>SC_2018</t>
  </si>
  <si>
    <t>PARQUE SOLAR DON VIZO</t>
  </si>
  <si>
    <t>URIEL SOLAR DON VIZO S.A.S.</t>
  </si>
  <si>
    <t>Caracolí 13.8</t>
  </si>
  <si>
    <t>Parque Solar el Campano de 99,9 MW</t>
  </si>
  <si>
    <t>EL CAMPANO SOLAR S.A.S.</t>
  </si>
  <si>
    <t>CHINU 220 kV</t>
  </si>
  <si>
    <t>Parque Solar El Lago 1 9,9 MW</t>
  </si>
  <si>
    <t>EL LAGO 34.5 kV</t>
  </si>
  <si>
    <t>Parque Solar El Lago 2 9.9 MW</t>
  </si>
  <si>
    <t>Parque Solar El Roble de 19,5 MW</t>
  </si>
  <si>
    <t>EL ROBLE SOLAR S.A.S.</t>
  </si>
  <si>
    <t>CHINU 110 kV</t>
  </si>
  <si>
    <t>Parque Solar EMCALI 1 19,9 MW</t>
  </si>
  <si>
    <t>EMPRESAS MUNICIPALES DE CALI E.I.C.E. E.S.P.</t>
  </si>
  <si>
    <t>NO COINCIDE EL NOMBRE</t>
  </si>
  <si>
    <t>MULALO 34.5 kV</t>
  </si>
  <si>
    <t xml:space="preserve">Se emite con concepto supeditado a: i) las consignas operativas en las subestaciones Guachal 115 kV y Termoyumbo 115 kV, las cuales, son necesarias hasta la entrada en operación da subestación Estambul 115 kV; y ii) la previa puesta en operación de las obras objeto de la Convocatoria Pública UPME 04-2014 Refuerzo Suroccidental. </t>
  </si>
  <si>
    <t>Parque Solar EMCALI II 50 MW (Antigua Granja Solar Mulaló 70 MW)</t>
  </si>
  <si>
    <t>YUMBO</t>
  </si>
  <si>
    <t>MULALO 115 kV</t>
  </si>
  <si>
    <t>Se emite concepto supeditado a: i) Subestación Estambul 115 kV y obras complementaria; ii) Subestación Mulaló 115 kV y iii) la previa puesta en operación de las obras objeto de la Convocatoria Pública UPME 04-2014 Refuerzo Suroccidental</t>
  </si>
  <si>
    <t>SC_2047</t>
  </si>
  <si>
    <t>PARQUE SOLAR FOTOSFERA</t>
  </si>
  <si>
    <t>EGAL SAS</t>
  </si>
  <si>
    <t>SC_2168</t>
  </si>
  <si>
    <t>Parque Solar Fotovoltaico Amber 99,9 MW</t>
  </si>
  <si>
    <t>Green Energy DS&amp;E S.A.S</t>
  </si>
  <si>
    <t>PUERTO NARE</t>
  </si>
  <si>
    <t>La SIerra 220</t>
  </si>
  <si>
    <t>Parque Solar Fotovoltaico Badel I</t>
  </si>
  <si>
    <t>Mamonal 13.8 kV</t>
  </si>
  <si>
    <t>Parque Solar Fotovoltaico Baranoa 19,9 MW</t>
  </si>
  <si>
    <t>FOTOVOLTAICA EL YARUMO S.A.S.</t>
  </si>
  <si>
    <t>BARANOA 110 kV</t>
  </si>
  <si>
    <t>2024-04-30</t>
  </si>
  <si>
    <t>Parque solar fotovoltaico El Copey de 200 MW</t>
  </si>
  <si>
    <t>PARQUE SOLAR FOTOVOLTAICO EL COPEY S.A.S</t>
  </si>
  <si>
    <t>EL COPEY</t>
  </si>
  <si>
    <t>EL COPEY 220 kV</t>
  </si>
  <si>
    <t>Parque Solar Fotovoltaico El Guamo 9 MW - Tesocol.</t>
  </si>
  <si>
    <t>PLANTA SOLAR EL GUAMO ESP S.A.S</t>
  </si>
  <si>
    <t>GUAMO</t>
  </si>
  <si>
    <t>GUAMO 34.5 kV</t>
  </si>
  <si>
    <t>Celsia emite concepto supeditado a la entrada de obras del STR. -Se solicita aumento de capacidad del circuito Armenia - Regivit 115 kV y remitir parámetros eléctricos de las líneas del SDL a las que está supeditada el proyecto</t>
  </si>
  <si>
    <t>SC_1217</t>
  </si>
  <si>
    <t>Parque Solar Fotovoltaico Floreo 200 MW</t>
  </si>
  <si>
    <t>SOLANO RENOVABLES SAS</t>
  </si>
  <si>
    <t>Parque Solar Fotovoltaico Gualanday 19,9 MW.</t>
  </si>
  <si>
    <t>PARQUE SOLAR GUALANDAY S.A.S</t>
  </si>
  <si>
    <t>COELLO</t>
  </si>
  <si>
    <t>SC_1055</t>
  </si>
  <si>
    <t>Parque Solar Fotovoltaico Higueras</t>
  </si>
  <si>
    <t>DS COLOMBIA 9 S.A.S</t>
  </si>
  <si>
    <t>DUITAMA</t>
  </si>
  <si>
    <t>Duitama 115</t>
  </si>
  <si>
    <t>Parque solar fotovoltaico Juana María 9,4 MW</t>
  </si>
  <si>
    <t>JP ENERGY COLOMBIA S.A.S</t>
  </si>
  <si>
    <t>PAZ DE RIO</t>
  </si>
  <si>
    <t>EL HUCHE 34.5 kV</t>
  </si>
  <si>
    <t>2023-10-31</t>
  </si>
  <si>
    <t>Parque Solar Fotovoltaico La Filigrana de 9,9MW</t>
  </si>
  <si>
    <t>LA FILIGRANA SOLAR S.A.S</t>
  </si>
  <si>
    <t>MOMPOX 34.5 kV</t>
  </si>
  <si>
    <t>SC_1658</t>
  </si>
  <si>
    <t>Parque Solar Fotovoltaico La Virginia I</t>
  </si>
  <si>
    <t>DS COLOMBIA 7 S.A.S</t>
  </si>
  <si>
    <t>Cartago 220</t>
  </si>
  <si>
    <t>Parque Solar Fotovoltaico Ligustro I de 99.9 MW</t>
  </si>
  <si>
    <t>PARQUE SOLAR LIGUSTRO I S.A.S.</t>
  </si>
  <si>
    <t>SAHAGUN 500 kV</t>
  </si>
  <si>
    <t>Parque Solar Fotovoltaico Ligustro II de 99.9 MW</t>
  </si>
  <si>
    <t>PARQUE SOLAR LIGUSTRO II SAS</t>
  </si>
  <si>
    <t>PARQUE SOLAR FOTOVOLTAICO MANGLARES 99.9 MW</t>
  </si>
  <si>
    <t>FOTOVOLTAICO ARRAYANES S.A.S.</t>
  </si>
  <si>
    <t>Concepto supeditado al aumento de capacidad de las líneas Occidente - San Jerónimo 1 110 kVy Santa Fé de Antioquia - San Jerónimo 1 110 kV</t>
  </si>
  <si>
    <t>SC_2050</t>
  </si>
  <si>
    <t>PARQUE SOLAR FOTOVOLTAICO MATIMBA de 150MW</t>
  </si>
  <si>
    <t>NUEVAS ENERGIAS II SAS</t>
  </si>
  <si>
    <t>SC_771</t>
  </si>
  <si>
    <t>Parque Solar Fotovoltaico Melgar de 180 MW</t>
  </si>
  <si>
    <t>SOLAR EL EDEN S.A.S.</t>
  </si>
  <si>
    <t xml:space="preserve">Segundo transformador Primavera 500/220 kV </t>
  </si>
  <si>
    <t>PARQUE SOLAR FOTOVOLTAICO ROVIRA 3.2 MW</t>
  </si>
  <si>
    <t>PLANTA SOLAR ROVIRA S.A.S.</t>
  </si>
  <si>
    <t>ROVIRA</t>
  </si>
  <si>
    <t>ROVIRA 13.2 kV</t>
  </si>
  <si>
    <t>-Se emite respuesta indicando que necesita repotenciar el circuito Regivit - Armenia 115 kV</t>
  </si>
  <si>
    <t>Parque Solar Fotovoltaico Sabanalarga de 200 MW</t>
  </si>
  <si>
    <t>PARQUE SOLAR FOTOVOLTAICO SABANALARGA S.A.S.</t>
  </si>
  <si>
    <t>Parque Solar Fotovoltaico Sáchica de 9.9 MW</t>
  </si>
  <si>
    <t>Alto Ricaurte 34.5 kV</t>
  </si>
  <si>
    <t>Parque Solar Fotovoltaico Sincerín de 9,9 MW</t>
  </si>
  <si>
    <t>FOTOVOLTAICO QUETZALES S.A.S</t>
  </si>
  <si>
    <t>GAMBOTE</t>
  </si>
  <si>
    <t>GAMBOTE 34.5 kV</t>
  </si>
  <si>
    <t>Parque Solar Fotovoltaico Tangara de 99,9 MW</t>
  </si>
  <si>
    <t>PARQUE SOLAR TANGARA S.A.S.</t>
  </si>
  <si>
    <t>Parque Solar Fotovoltaico Ternera de 9,9MW</t>
  </si>
  <si>
    <t>FOTOVOLTAICO LA SIERRA S.A.S</t>
  </si>
  <si>
    <t>MEMBRILLAL 13.8 kV</t>
  </si>
  <si>
    <t>2024-12-24</t>
  </si>
  <si>
    <t>Parque Solar Fotovoltaico Turpiales 278.6 MW</t>
  </si>
  <si>
    <t>FOTOVOLTAICO TURPIALES S.A.S</t>
  </si>
  <si>
    <t>OCAÑA 500 kV</t>
  </si>
  <si>
    <t>Parque Solar Fotovoltaico Valledupar 100 MW</t>
  </si>
  <si>
    <t>VALLEDUPAR 220 kV</t>
  </si>
  <si>
    <t>2025-06-30</t>
  </si>
  <si>
    <t>Parque solar fotovoltaico Wimke (Tayrona) de 76 MW</t>
  </si>
  <si>
    <t>Parque Solar Fotovoltaico Wimke S.A.S.</t>
  </si>
  <si>
    <t>SAN JUAN 220 kV</t>
  </si>
  <si>
    <t>Supeditado a la entrada en operación de San Juan 220 kV, refurzo circuito CuestecitasLa Loma 500 kV y circuito La LomaSogamoso 500 kV.</t>
  </si>
  <si>
    <t>SC_826</t>
  </si>
  <si>
    <t>PARQUE SOLAR HELIOS LANCEROS 19.9 MW</t>
  </si>
  <si>
    <t>MELGAR</t>
  </si>
  <si>
    <t>Lanceros 34.5</t>
  </si>
  <si>
    <t>Repotenciación del enlace Guaca - Colegio 115 kV,
Cambio de CTs en circuitos
Bote - Tenay 115 kV, Betania - El Bote 115 kV, Betania -
Seboruco115 kV, El Bote - Seboruco 115 kV.</t>
  </si>
  <si>
    <t>Parque Solar INTI de 9,9 MW</t>
  </si>
  <si>
    <t>INTI Solar 1 S.A.S. E.S.P.</t>
  </si>
  <si>
    <t>CÁCERES</t>
  </si>
  <si>
    <t>CAUCASIA 44 kV</t>
  </si>
  <si>
    <t>2024-12-01</t>
  </si>
  <si>
    <t>SC_2232</t>
  </si>
  <si>
    <t>Parque Solar Inti II 9,9 MW</t>
  </si>
  <si>
    <t>LA APARTADA</t>
  </si>
  <si>
    <t>CaucaSIa 13.2 I</t>
  </si>
  <si>
    <t>SC_1872</t>
  </si>
  <si>
    <t>PARQUE SOLAR LA CANDILEJA</t>
  </si>
  <si>
    <t>PARQUE SOLAR LA CANDILEJA SAS</t>
  </si>
  <si>
    <t>2024-03-01</t>
  </si>
  <si>
    <t>Parque Solar La Cayena de 19,9 MW</t>
  </si>
  <si>
    <t>LA CAYENA SOLAR S.A.S.</t>
  </si>
  <si>
    <t>SINCÉ</t>
  </si>
  <si>
    <t>SINCE 110 kV</t>
  </si>
  <si>
    <t>2024-08-31</t>
  </si>
  <si>
    <t>SC_2195</t>
  </si>
  <si>
    <t>Parque Solar La Ponderosa</t>
  </si>
  <si>
    <t>Eagle Energy SL</t>
  </si>
  <si>
    <t>Purnio 115</t>
  </si>
  <si>
    <t xml:space="preserve">Entrada en operación comercial del 2° transformador de Purnio 230/115 kV
</t>
  </si>
  <si>
    <t>Parque Solar la Unión de 100MW</t>
  </si>
  <si>
    <t>SOLARPACK COLOMBIA S.A.S. E.S.P.</t>
  </si>
  <si>
    <t>NUEVA MONTERIA 110 kV</t>
  </si>
  <si>
    <t>SC_1138</t>
  </si>
  <si>
    <t>Parque Solar La Virginia</t>
  </si>
  <si>
    <t>GENERADORA BUENVISTA S.A.S.</t>
  </si>
  <si>
    <t>BALBOA</t>
  </si>
  <si>
    <t>SC_2292</t>
  </si>
  <si>
    <t>PARQUE SOLAR LAS PALMERAS</t>
  </si>
  <si>
    <t>GENERADORA SAN JOAQUIN S.A.S.</t>
  </si>
  <si>
    <t>El Copey 500</t>
  </si>
  <si>
    <t>Parque Solar Los Colorados II de 9,9 MW.</t>
  </si>
  <si>
    <t>LOS COLORADOS SOLAR S.A.S.</t>
  </si>
  <si>
    <t>EL CARMEN DE BOLÍVAR</t>
  </si>
  <si>
    <t>EL CARMEN 13.8 kV</t>
  </si>
  <si>
    <t>Parque Solar Los Colorados III de 9.9 MW</t>
  </si>
  <si>
    <t>SC_2322</t>
  </si>
  <si>
    <t>PARQUE SOLAR NISPEROS DE 19,9MW</t>
  </si>
  <si>
    <t>FOTOVOLTAICO CECROPIA SAS</t>
  </si>
  <si>
    <t>Parque solar Noria Energy Caracolito de 19,9 MW (sin entrega de excedentes)</t>
  </si>
  <si>
    <t>NORIA ENERGY CARACOLITO S.A.S</t>
  </si>
  <si>
    <t>CEMEX 115 kV</t>
  </si>
  <si>
    <t>SC_1043</t>
  </si>
  <si>
    <t>PARQUE SOLAR PALERMO SAS</t>
  </si>
  <si>
    <t>Cambio de CTs en circuitos Bote - Tenay 115 kV, Betania -
El Bote 115 kV, Betania - Seboruco115 kV, El Bote -
Seboruco 115 kV.</t>
  </si>
  <si>
    <t>Parque Solar Pétalo del Córdoba II de 9.9 MW.</t>
  </si>
  <si>
    <t>BCCY Córdoba S.A.S. E.S.P.</t>
  </si>
  <si>
    <t>CHINU PLANTA 34.5 kV</t>
  </si>
  <si>
    <t>Parque Solar Pétalo del Sucre 9,9 MW</t>
  </si>
  <si>
    <t>BCCY CORDOBA S.A.S. E.S.P.</t>
  </si>
  <si>
    <t>COVEÑAS 34.5 kV</t>
  </si>
  <si>
    <t>2023-12-30</t>
  </si>
  <si>
    <t>SC_201</t>
  </si>
  <si>
    <t>PARQUE SOLAR PUERTA DE ORO - 300 MW</t>
  </si>
  <si>
    <t>GRUPO SOLARI SE SAS</t>
  </si>
  <si>
    <t>GUADUAS</t>
  </si>
  <si>
    <t>Parque Solar PV Sándalo II de 9,9 MW</t>
  </si>
  <si>
    <t>GR PARQUE SOLAR SANDALO II S.A.S E.S.P.</t>
  </si>
  <si>
    <t>PUERTO LIBERTADOR 34.5 kV</t>
  </si>
  <si>
    <t>2024-08-30</t>
  </si>
  <si>
    <t>Parque Solar Termotasajero Dos Solar de 4 MW</t>
  </si>
  <si>
    <t>TERMOTASAJERO DOS</t>
  </si>
  <si>
    <t>SAN CAYETANO</t>
  </si>
  <si>
    <t>GUADUAS 34.5 kV</t>
  </si>
  <si>
    <t>Parque Solar Romosinuano de 150 MW</t>
  </si>
  <si>
    <t>CÓRDOBA SOLAR 2 S.A.S.</t>
  </si>
  <si>
    <t>2027-12-21</t>
  </si>
  <si>
    <t>SC_2110</t>
  </si>
  <si>
    <t>Parque Solar Salamina</t>
  </si>
  <si>
    <t>GIRASOL 1 S.A.S.</t>
  </si>
  <si>
    <t>SALAMINA</t>
  </si>
  <si>
    <t>Salamina EC 110 kV</t>
  </si>
  <si>
    <t>Parque Solar San Isidro de 99 MW</t>
  </si>
  <si>
    <t>Parque Solar San Isidro S.A.S.</t>
  </si>
  <si>
    <t>VIRGINIA</t>
  </si>
  <si>
    <t>VIRGINIA 220 kV</t>
  </si>
  <si>
    <t>SC_1656</t>
  </si>
  <si>
    <t>Parque solar TERRɅ I</t>
  </si>
  <si>
    <t>Greenwood Energy S.A.S E.S.P.</t>
  </si>
  <si>
    <t>Copey 34.5 1</t>
  </si>
  <si>
    <t>Normalización transformador Copey 220/110/34,5 kV</t>
  </si>
  <si>
    <t>Parque Solar Toluviejo de 150 MW</t>
  </si>
  <si>
    <t>ELEWAN ENERGY COLOMBIA S.A.S</t>
  </si>
  <si>
    <t>VARSOVIA</t>
  </si>
  <si>
    <t>Parque Solar Urrá de 19.9 MW</t>
  </si>
  <si>
    <t>EMPRESA URRA S.A. E.S.P.</t>
  </si>
  <si>
    <t>TIERRA ALTA</t>
  </si>
  <si>
    <t>URRA 110 kV</t>
  </si>
  <si>
    <t>SC_2007</t>
  </si>
  <si>
    <t>Parque Solar Yopal</t>
  </si>
  <si>
    <t>Valcolombia Renovables SAS</t>
  </si>
  <si>
    <t>Morichal 34.5</t>
  </si>
  <si>
    <t>2028-12-31</t>
  </si>
  <si>
    <t>Parque Solar Zambrano II de 15,5 MW</t>
  </si>
  <si>
    <t>COLOMENER IV S.A.S</t>
  </si>
  <si>
    <t>CARMEN DE BOLÍVAR</t>
  </si>
  <si>
    <t>ZAMBRANO 13.8 kV</t>
  </si>
  <si>
    <t>Parque Solar Zapatoca 15,5 MW</t>
  </si>
  <si>
    <t>GRANJA SOLAR ZAPATOCA CSCI 2 S.A.S E.S.P</t>
  </si>
  <si>
    <t>ZAPATOCA</t>
  </si>
  <si>
    <t>ZAPATOCA 34.5 kV</t>
  </si>
  <si>
    <t>SC_987</t>
  </si>
  <si>
    <t>PCH Alejandria II</t>
  </si>
  <si>
    <t>Generadora Alejandria SAS ESP</t>
  </si>
  <si>
    <t>ALEJANDRIA</t>
  </si>
  <si>
    <t>El Limon 44</t>
  </si>
  <si>
    <t>SC_830</t>
  </si>
  <si>
    <t>PCH ALTO OVEJAS</t>
  </si>
  <si>
    <t>VATIA SA ESP</t>
  </si>
  <si>
    <t>BUENOS AIRES</t>
  </si>
  <si>
    <t>Pescador 34.5</t>
  </si>
  <si>
    <t>PCH Aures Alto 19,9 MW.</t>
  </si>
  <si>
    <t>HIDROELÉCTRICA RÍO AURES S.A. E.S.P.</t>
  </si>
  <si>
    <t>SONSÓN</t>
  </si>
  <si>
    <t>SONSON 110 kV</t>
  </si>
  <si>
    <t>SC_1536</t>
  </si>
  <si>
    <t>PCH Chilsa</t>
  </si>
  <si>
    <t>Central Energy S.A.S</t>
  </si>
  <si>
    <t xml:space="preserve">LA UNION </t>
  </si>
  <si>
    <t>La Ceja 13.2</t>
  </si>
  <si>
    <t>PCH Chorreritas 19,9 MW</t>
  </si>
  <si>
    <t>GENERADORA CHORRERITAS S.A.S. E.S.P.</t>
  </si>
  <si>
    <t>SAN ANDRÉS DE CERQUIA</t>
  </si>
  <si>
    <t>GUARCAMA 110 kV</t>
  </si>
  <si>
    <t>SC_1529</t>
  </si>
  <si>
    <t>PCH CHURIMO_6MW</t>
  </si>
  <si>
    <t>CLEAR WATER S.A.S</t>
  </si>
  <si>
    <t>SAN RAFAEL</t>
  </si>
  <si>
    <t>Guatape 13.2</t>
  </si>
  <si>
    <t>PCH Guaico de 1,2 MW</t>
  </si>
  <si>
    <t>INGESERTEC Ingeniería y Servicios Técnicos</t>
  </si>
  <si>
    <t>PCH La Florida 3,2 MW.</t>
  </si>
  <si>
    <t>PCH LA FLORIDA S.A.S. E.S.P.</t>
  </si>
  <si>
    <t>PERALONSO 13.2 kV</t>
  </si>
  <si>
    <t>SC_1389</t>
  </si>
  <si>
    <t>PCH LA JOYA</t>
  </si>
  <si>
    <t>PCH LA JOYA S.A.S. E.S.P.</t>
  </si>
  <si>
    <t>JARDIN</t>
  </si>
  <si>
    <t>Circuito Jardín 13.8 kV de la SE Andes (P3 del circuito 511-17)</t>
  </si>
  <si>
    <t>PCH Mulatos 1 (9,23MW)</t>
  </si>
  <si>
    <t>ENERGIA DEL SUROESTE S.A. E.S.P.</t>
  </si>
  <si>
    <t>TARSO</t>
  </si>
  <si>
    <t>BOLOMBOLO 44 kV</t>
  </si>
  <si>
    <t>SC_2239</t>
  </si>
  <si>
    <t>PCH PANACEA III - 9.9 MW</t>
  </si>
  <si>
    <t>PROYECTOS Y DESARROLLOS DE ENERGIA SAS</t>
  </si>
  <si>
    <t>CHITAGA</t>
  </si>
  <si>
    <t>Pamplona 34.5</t>
  </si>
  <si>
    <t>SC_719</t>
  </si>
  <si>
    <t>PCH Planada</t>
  </si>
  <si>
    <t>Espacio Productivo S.A.S. E.S.P</t>
  </si>
  <si>
    <t>PUENTE NACIONAL</t>
  </si>
  <si>
    <t>Barbosa 115</t>
  </si>
  <si>
    <t>2032-12-31</t>
  </si>
  <si>
    <t>SC_2061</t>
  </si>
  <si>
    <t>PCH QUINCHIA</t>
  </si>
  <si>
    <t>ENERQ S.A.S.</t>
  </si>
  <si>
    <t>Quinchia 33</t>
  </si>
  <si>
    <t>PCH Rio Hondo 19,9 MW</t>
  </si>
  <si>
    <t>GESTION ENERGETICA S.A. E.S.P.</t>
  </si>
  <si>
    <t>SAMANÁ</t>
  </si>
  <si>
    <t>LA TULIA 33 kV</t>
  </si>
  <si>
    <t>SC_1900</t>
  </si>
  <si>
    <t>PCH Salamina</t>
  </si>
  <si>
    <t>PCH SALAMINA S.A.S.</t>
  </si>
  <si>
    <t>Salamina 115</t>
  </si>
  <si>
    <t>PCH SANTA INÉS 9 MW EN ANTIOQUIA</t>
  </si>
  <si>
    <t>PROELECTRICA</t>
  </si>
  <si>
    <t>GUARCAMA 44 kV</t>
  </si>
  <si>
    <t>SC_775</t>
  </si>
  <si>
    <t>PCH Santa Rosa</t>
  </si>
  <si>
    <t>ATLANTICA HIDRO COLOMBIA S.A.S</t>
  </si>
  <si>
    <t>PCH Santa Rosa 20 MW</t>
  </si>
  <si>
    <t>BARBOSA Y GÜESPA</t>
  </si>
  <si>
    <t>2026-08-31</t>
  </si>
  <si>
    <t>PCH TZ II</t>
  </si>
  <si>
    <t>CENTRAL HIDROELÉCTRICA TZ II S.A.S. E.S.P.</t>
  </si>
  <si>
    <t>TARAZA</t>
  </si>
  <si>
    <t>Tarazá 44 kV</t>
  </si>
  <si>
    <t>2023-03-31</t>
  </si>
  <si>
    <t>SC_1590</t>
  </si>
  <si>
    <t>PCH Ventana de 7MW (entrega 6,7 MW)</t>
  </si>
  <si>
    <t>Empresa de Acueducto y Alcantarillado de Bogotá ESP</t>
  </si>
  <si>
    <t>GUASCA</t>
  </si>
  <si>
    <t>Calera 34.5</t>
  </si>
  <si>
    <t>PCH Vequedo de 2,6 MW</t>
  </si>
  <si>
    <t>VALPARAISO 44 kV</t>
  </si>
  <si>
    <t>SC_2011</t>
  </si>
  <si>
    <t>PE Vientos de la Manita</t>
  </si>
  <si>
    <t>Parque Eolico Vientos la Manita el Ahumado S.A.S.</t>
  </si>
  <si>
    <t>MANAURE</t>
  </si>
  <si>
    <t>Ballenas 34.5</t>
  </si>
  <si>
    <t>SC_2215</t>
  </si>
  <si>
    <t>Pequeña Central Hidroeléctrica Colibrí</t>
  </si>
  <si>
    <t>Energía Nacional SAS ESP</t>
  </si>
  <si>
    <t>Santuario 1 44</t>
  </si>
  <si>
    <t>SC_2068</t>
  </si>
  <si>
    <t>Pétalo del Bolívar - Calamar - 9.9 MW</t>
  </si>
  <si>
    <t>Calamar 66</t>
  </si>
  <si>
    <t>SC_1783</t>
  </si>
  <si>
    <t>Pétalo del Cesar IV La Loma</t>
  </si>
  <si>
    <t>Black Orchid Solar Management SAS</t>
  </si>
  <si>
    <t>La Loma 13.8 kV</t>
  </si>
  <si>
    <t>SC_1373</t>
  </si>
  <si>
    <t>Pétalo del Magdalena II Guacamayal</t>
  </si>
  <si>
    <t>ZONA BANANERA</t>
  </si>
  <si>
    <t>Guacamayal 34.5 kV</t>
  </si>
  <si>
    <t>PGF LA PALOMA 40 MW</t>
  </si>
  <si>
    <t>PARQUE SOLAR COLOMBIA X S.A.S. - E.S.P.</t>
  </si>
  <si>
    <t>INSULA (CHINCHINA) 115 kV</t>
  </si>
  <si>
    <t>SC_2176</t>
  </si>
  <si>
    <t>PGFV Andes II</t>
  </si>
  <si>
    <t>Planta Autogeneración MILPA Samacá de 18 MW"</t>
  </si>
  <si>
    <t>COMERCIALIZADORA INTERNACIONAL MILPA S.A.</t>
  </si>
  <si>
    <t>PUERRES</t>
  </si>
  <si>
    <t>LOMA REDONDA 34.5 kV</t>
  </si>
  <si>
    <t>Planta de Autogeneración solar Puerto Tejada (Familia) 19.9 MW en la SE Familia del Pacifico 34.5 kV.</t>
  </si>
  <si>
    <t>PUERTO TEJADA</t>
  </si>
  <si>
    <t>FAMILIA DEL PACÍFICO 34.5 kV</t>
  </si>
  <si>
    <t>2024-04-11</t>
  </si>
  <si>
    <t>Planta de Generación fotovoltaica "La Mata" de 80 MW</t>
  </si>
  <si>
    <t>SOLARPACK COLOMBIA S.A.S.</t>
  </si>
  <si>
    <t>AYACUCHO 115 kV</t>
  </si>
  <si>
    <t>Planta de generación fotovoltaica Tolima Norte 50 MW</t>
  </si>
  <si>
    <t>FOTOVOLTAICO TOLIMA NORTE S.A.S.</t>
  </si>
  <si>
    <t>SAN FELIPE 115 kV</t>
  </si>
  <si>
    <t>Planta de generación Solar Ardobela I - 9.9 MW en la subestación Santander 34.5 kV.</t>
  </si>
  <si>
    <t>WEENS S.A.S.</t>
  </si>
  <si>
    <t>SANTANDER DE QUILICHAO</t>
  </si>
  <si>
    <t>SANTANDER 34.5 kV</t>
  </si>
  <si>
    <t>Planta de generación Solar Ardobela II - 9.9 MW en la subestación Santander 34.5 kV</t>
  </si>
  <si>
    <t>Planta de generación solar Pubenza PSR2 de 50 MW</t>
  </si>
  <si>
    <t>PSR 2 S.A.S.</t>
  </si>
  <si>
    <t>BARZALOSA 115 kV</t>
  </si>
  <si>
    <t>Supeditado a la construcción de la S/E Barzalosa 115 kV</t>
  </si>
  <si>
    <t>Planta de generación solar San Isidro de 19.09 MW</t>
  </si>
  <si>
    <t>AXIS JC S.A.S.</t>
  </si>
  <si>
    <t>PUERTO TEJADA 34.5 kV</t>
  </si>
  <si>
    <t>2024-07-30</t>
  </si>
  <si>
    <t>Planta de generación Termopalenque 1 de 130 MW</t>
  </si>
  <si>
    <t>AXIA ENERGIA</t>
  </si>
  <si>
    <t>SANTA ROSA</t>
  </si>
  <si>
    <t>BOLÍVAR 220 kV</t>
  </si>
  <si>
    <t>Planta Fotovoltaica "SGDE" de 9,9 MW</t>
  </si>
  <si>
    <t>SGDE ENERGÍAS RENOVABLES SAS E.S.P.</t>
  </si>
  <si>
    <t>SABANAGRANDE</t>
  </si>
  <si>
    <t>SABANAGRANDE 13.8 kV</t>
  </si>
  <si>
    <t>Parque solar fotovoltaico Los Girasoles de 9.5 MW</t>
  </si>
  <si>
    <t>PARQUE SOLAR LOS GIRASOLES S.A.S ESP</t>
  </si>
  <si>
    <t>ÁBREGO</t>
  </si>
  <si>
    <t>ABREGO 34.5 kV</t>
  </si>
  <si>
    <t>Construccion linea transmision y parque solar</t>
  </si>
  <si>
    <t>Planta Fotovoltaica “Parque solar Suárez de 8 MW”</t>
  </si>
  <si>
    <t>RENOVABLES LATAM SUCURSAL COLOMBIA</t>
  </si>
  <si>
    <t>SUÁREZ</t>
  </si>
  <si>
    <t>SUAREZ 34.5 kV</t>
  </si>
  <si>
    <t>Planta fotovoltaica ANDES SOLARES 85 MW al SIN</t>
  </si>
  <si>
    <t>ANDES SOLARES S.A.S.</t>
  </si>
  <si>
    <t>SOGAMOSO (SANTANDER) 230 kV</t>
  </si>
  <si>
    <t>Planta fotovoltaica Escobal 6 de 99 MW (Antes Salado 99 MW)</t>
  </si>
  <si>
    <t>NOMBRE?</t>
  </si>
  <si>
    <t>SALADO 115 kV</t>
  </si>
  <si>
    <t>Supeditado a: i) la repotenciación de las líneas informada por Celsia Colombia en el radicado UPME No. 20201110041382, ii) la entrada en operación de las nuevas subestaciones Picaleña 115 kV, Perales 115 kV y Salado 115 kV y, iii) la entrada en operación del segundo circuito Mirolindo – Brisas 115 kV.</t>
  </si>
  <si>
    <t>Planta Fotovoltaica Jumi de 9.9 MW a Juan Mina 13.8 kV</t>
  </si>
  <si>
    <t>JUAN MINA ENERGIAS RENOVABLES SAS E.S.P.</t>
  </si>
  <si>
    <t>JUAN MINA 13.8 kV</t>
  </si>
  <si>
    <t>Planta fotovoltaica Solar Escobal 2 de 19,9 MW (antes Mirolindo 2 de 19,9 MW)</t>
  </si>
  <si>
    <t>MIROLINDO (IBAGUÉ) 115 kV</t>
  </si>
  <si>
    <t>Posibilidad de aumentar la capacidad de las líneas Brisas - Cajamarca 115 kV, Cajamarcas - Regivit 115 kV y Brisas - Papayo 115 kV.Se emite concepto aprobado supeditado a la repotenciación de las líneas del STR</t>
  </si>
  <si>
    <t>Planta fotovoltaica Solar Escobal 3 de 19,9 MW (antes Mirolindo III de 19,9 MW)</t>
  </si>
  <si>
    <t>Supeditado a la repotenciación de las líneas del STR</t>
  </si>
  <si>
    <t>Planta fotovoltaica YARIGUÍES 200 MW al SIN</t>
  </si>
  <si>
    <t>YARIGUIES SOLAR</t>
  </si>
  <si>
    <t>SC_729</t>
  </si>
  <si>
    <t>PLANTA FV DOÑA JUANA_4.3MW</t>
  </si>
  <si>
    <t>CHEC S.A. E.S.P. BIC</t>
  </si>
  <si>
    <t>Dorada 33</t>
  </si>
  <si>
    <t>Entrada en operación comercial del 2° transformador de Purnio 230/115 kV</t>
  </si>
  <si>
    <t>SC_819</t>
  </si>
  <si>
    <t>PLANTA FV SAN FRANCISCO 4.9 MW</t>
  </si>
  <si>
    <t>Insula 33</t>
  </si>
  <si>
    <t>Planta Solar Bochica de 19,9 MW</t>
  </si>
  <si>
    <t>ABO WIND RENOVABLES PROYECTO TRES S.A.S. E.S.P</t>
  </si>
  <si>
    <t>RIO CHIQUITO 34.5 kV</t>
  </si>
  <si>
    <t>Planta Solar Escobal 1 19,9 MW (Antes Mirolindo 19,9 MW)</t>
  </si>
  <si>
    <t>MIROLINDO (IBAGUÉ) 34.5 kV</t>
  </si>
  <si>
    <t>Posibilidad de aumentar la capacidad de las líneas Brisas - Cajamarca 115 kV, Cajamarcas - Regivit 115 kV y Brisas - Papayo 115 kV.Se emite concepto aprobado supeditado a la repotenciación de las líneas del STRCambia nombre a Solar Escobal 1 -Se emite alcance modificando la FPO para dic de 2022.Se emite alcance para el cambio de nombre del proyecto Celsia Solar Mirolindo I a Solar Escobal 1.</t>
  </si>
  <si>
    <t>Planta Solar Escobal 4 (antes fotovoltaica Picaleña 19,9 MW)</t>
  </si>
  <si>
    <t>PICALEÑA 34.5 kV</t>
  </si>
  <si>
    <t xml:space="preserve">Posibilidad de aumentar la capacidad de las líneas Brisas - Cajamarca 115 kV, Cajamarcas - Regivit 115 kV y Brisas - Papayo 115 kV.Se emite concepto aprobado supeditado a la repotenciación de las líneas del STR </t>
  </si>
  <si>
    <t>Planta Solar Escobal 5 19,9 MW (Antes fotovoltaica Salado 19,9 MW)</t>
  </si>
  <si>
    <t>SALADO 34.5 kV</t>
  </si>
  <si>
    <t>Planta Fotovoltaica "Dulima 19.9 MW".</t>
  </si>
  <si>
    <t>FLANDES 34.5 kV</t>
  </si>
  <si>
    <t>Planta Solar Fotovoltaica El Guayacán de 8 MW</t>
  </si>
  <si>
    <t>EL GUAYACAN SOLAR SAS</t>
  </si>
  <si>
    <t>COROZAL</t>
  </si>
  <si>
    <t>COROZAL 34.5 kV</t>
  </si>
  <si>
    <t>2024-03-31</t>
  </si>
  <si>
    <t>Planta Solar La Ceiba de 8 MW</t>
  </si>
  <si>
    <t>LA CEIBA SOLAR S.A:S.</t>
  </si>
  <si>
    <t>SAN ONOFRE 34.5 kV</t>
  </si>
  <si>
    <t>2024-02-28</t>
  </si>
  <si>
    <t>Planta Solar La Orquídea de 200 MW</t>
  </si>
  <si>
    <t>LA ORQUIDEA SOLAR S.A.S.</t>
  </si>
  <si>
    <t>Planta Solar Las Marías 99,5 MW</t>
  </si>
  <si>
    <t>SOLAR LAS MARIAS S.A.S. E.S.P.</t>
  </si>
  <si>
    <t>EL ZAQUE 115 kV</t>
  </si>
  <si>
    <t>Planta Solar Los Morrosquillos I de 19,5 MW</t>
  </si>
  <si>
    <t>LOS MORROSQUILLOS SOLAR S.A.S.</t>
  </si>
  <si>
    <t>TOLUVIEJO 110 kV</t>
  </si>
  <si>
    <t>Planta Solar Los Morrosquillos II de 19,5 MW</t>
  </si>
  <si>
    <t>Supeditado a nueva bahía en Toluviejo 110 kV</t>
  </si>
  <si>
    <t>Planta Solar Sabana de Torres 15 MW.</t>
  </si>
  <si>
    <t>SABANA DE TORRES</t>
  </si>
  <si>
    <t>SABANA DE TORRES 34.5 kV</t>
  </si>
  <si>
    <t>Planta Solar Summa II de 200 MW</t>
  </si>
  <si>
    <t>Planta Solar SUNNORTE de 35 MW</t>
  </si>
  <si>
    <t>GENERSOL SAS</t>
  </si>
  <si>
    <t>OCAÑA</t>
  </si>
  <si>
    <t>OCAÑA 115 kV</t>
  </si>
  <si>
    <t>Planta Térmica el Tesorito II de 200 MW</t>
  </si>
  <si>
    <t>Termoeléctrica El Tesorito S.A.S E.S.P</t>
  </si>
  <si>
    <t>Proyecto Carga Minera de Cobre Quebradona 58 MW</t>
  </si>
  <si>
    <t>Minera de Cobre Quebradona S.A.S.</t>
  </si>
  <si>
    <t>JERICÓ</t>
  </si>
  <si>
    <t>CARRIELES 220 kV</t>
  </si>
  <si>
    <t>Proyecto Carga Regiotram Occidente zona El Corzo 25 MW</t>
  </si>
  <si>
    <t>REGIOTRAM DE OCCIDENTE</t>
  </si>
  <si>
    <t>Nueva SE Tren Occ 115 kV 115 kV</t>
  </si>
  <si>
    <t>Proyecto Carga Regiotram Occidente zona PK5 25 MW</t>
  </si>
  <si>
    <t>MONTEVIDEO 115 kV</t>
  </si>
  <si>
    <t>2024-12-28</t>
  </si>
  <si>
    <t>Proyecto Celsia Solar Chicamocha 1 de 19.9 MW</t>
  </si>
  <si>
    <t>LOS SANTOS</t>
  </si>
  <si>
    <t>MESA DEL Sol 115 kV</t>
  </si>
  <si>
    <t>Concepto supeditado a obras STR/SDL de la SE Mesa del Sol 115 kV; corredor San Gil - Oiba - Suaita - Barbosa 115 kV y subestación Nueva Granada 230 kV y al aumento de las capacidades de las líneas aledañas propuesto por ESSA en el radicado UPME No. 20191520052402.</t>
  </si>
  <si>
    <t>Proyecto Celsia Solar Chicamocha 2 de 19.9 MW</t>
  </si>
  <si>
    <t>Concepto supeditado a: STR/SDL de la SE Mesa del Sol 115 kV; corredor San Gil - Oiba - Suaita - Barbosa 115 kV y aumento capacidades de circuitos.</t>
  </si>
  <si>
    <t>Proyecto Celsia Solar Chicamocha 3 de 19.9 MW</t>
  </si>
  <si>
    <t>MESA DEL Sol 34.5 kV</t>
  </si>
  <si>
    <t>Proyecto Celsia Solar Chicamocha 4 de 19.9 MW</t>
  </si>
  <si>
    <t>Concepto supeditado a: STR/SDL de la SE Mesa del Sol 115 kV; corredor San Gil - Oiba - Suaita - Barbosa 115 kV, aumento capacidades de circuitos y STN/STR de Cabrera</t>
  </si>
  <si>
    <t>Proyecto Central Fotovoltaica Macaregua 19,9 MW</t>
  </si>
  <si>
    <t>HMV INGENIEROS LTDA</t>
  </si>
  <si>
    <t>SAN GIL 34.5 kV</t>
  </si>
  <si>
    <t>2025-04-30</t>
  </si>
  <si>
    <t>Se emite concepto supeditado a obras de Cabrera STN/STR.</t>
  </si>
  <si>
    <t>Proyecto CSF CONTINUA San Felipe S.A.S. 90 MW</t>
  </si>
  <si>
    <t>CSF SAN FELIPE CONTINUA</t>
  </si>
  <si>
    <t>ARMERO - GUAYABAL</t>
  </si>
  <si>
    <t>SAN FELIPE 230 kV</t>
  </si>
  <si>
    <t>2023-08-01</t>
  </si>
  <si>
    <t>SC_1482</t>
  </si>
  <si>
    <t>Proyecto de Autogeneración Con InyecciónCero CEMEX_0MW (AUTOGENERACIÓN)</t>
  </si>
  <si>
    <t>Cemex caracolito 13,8 kV con frontera comercial en Diamante 115 kV</t>
  </si>
  <si>
    <t>Proyecto de carga - Puerto Drummond de 50 MVA</t>
  </si>
  <si>
    <t>Drummond LTD</t>
  </si>
  <si>
    <t>RIO CORDOBA 220 kV</t>
  </si>
  <si>
    <t>Proyecto de Carga Primera Línea del Metro de Bogotá subestación SER 1 60 MW</t>
  </si>
  <si>
    <t>METRO LINEA 1 S.A.S</t>
  </si>
  <si>
    <t>PORVENIR 115 kV</t>
  </si>
  <si>
    <t>Proyecto de Carga Primera Línea del Metro de Bogotá subestación SER 2 60 MW</t>
  </si>
  <si>
    <t>CALLE 1 115 kV</t>
  </si>
  <si>
    <t>Proyecto de Carga Primera Línea del Metro de Bogotá subestación SER 3 60 MW</t>
  </si>
  <si>
    <t>CALLE67 115 kV</t>
  </si>
  <si>
    <t>Proyecto de generación Alma Solar 2 de 9,8 MW</t>
  </si>
  <si>
    <t>SVC ESP SAS ZOMAC</t>
  </si>
  <si>
    <t>ZONA INDUSTRIAL - CARACOL 34.5 kV</t>
  </si>
  <si>
    <t>Supeditado al aumento de capacidad del circuito Todos los Santos – Playitas 1 34.5 kV a una capacidad de 528 A.</t>
  </si>
  <si>
    <t>Proyecto Solar La Victoria 2 de 19.9MW</t>
  </si>
  <si>
    <t>LA VICTORIA</t>
  </si>
  <si>
    <t>ZARZAL 34.5 kV</t>
  </si>
  <si>
    <t>2023-12-12</t>
  </si>
  <si>
    <t>SC_1825</t>
  </si>
  <si>
    <t>PROYECTO DE GENERACIÓN ELÉCTRICA EL JOBO_200MW</t>
  </si>
  <si>
    <t>INDIGO ARENA S.A.S</t>
  </si>
  <si>
    <t>2026-12-01</t>
  </si>
  <si>
    <t>Proyecto de Generación Eólica El Ahumado 50 MW.</t>
  </si>
  <si>
    <t>GUAJIRA EOLICA I</t>
  </si>
  <si>
    <t>RIOHACHA 110 kV</t>
  </si>
  <si>
    <t>2024-12-30</t>
  </si>
  <si>
    <t>Supeditado a la entrada en opereción  del refuerzo CuestecitasRiohachaMaicao y el refuerzo de red segundo circuito CuestecitasLa Loma 500 kV y nuevo circuito La LomaSogamoso kV</t>
  </si>
  <si>
    <t>Proyecto de Generación Eólico Costa Atlántica 168 MW SE Caracolí 220 kV</t>
  </si>
  <si>
    <t>EÓLICA COSTA ATLÁNTICA S.A.S. E.S.P.</t>
  </si>
  <si>
    <t>PUERTO COLOMBIA</t>
  </si>
  <si>
    <t>CARACOLI 220 kV</t>
  </si>
  <si>
    <t>Proyecto de generación Fotovoltaica "El Jardin" de 9.9 MW</t>
  </si>
  <si>
    <t>DS COLOMBIA 2 S.A.S.</t>
  </si>
  <si>
    <t>VALENCIA DE JESUS 34.5 kV</t>
  </si>
  <si>
    <t>Proyecto solar Pétalo del Magdalena I de 9,9 MW a la subestación Zawady de 13,8 kV</t>
  </si>
  <si>
    <t>PÉTALO DEL MAGDALENA S.A.S. E.S.P</t>
  </si>
  <si>
    <t>ZAWADY 13.8 kV</t>
  </si>
  <si>
    <t>Proyecto de generación fotovoltaica "Malambo 1" de 50 MW SE Caracolí 110 kV</t>
  </si>
  <si>
    <t>URIEL SOLAR MALAMBO S.A.S.</t>
  </si>
  <si>
    <t>Proyecto de generación fotovoltaica Arcadia 9.9 MW</t>
  </si>
  <si>
    <t>DESARROLLOS ENERGETICOS S.A.S</t>
  </si>
  <si>
    <t>VIANI 34.5 kV</t>
  </si>
  <si>
    <t>Proyecto de generación Fotovoltaica PN1 de 9,9 MW</t>
  </si>
  <si>
    <t>PN1 Energías Renovables S.A.S. E.S.P.</t>
  </si>
  <si>
    <t>GAMBOTE 13.8 kV</t>
  </si>
  <si>
    <t>Proyecto de generación Morichal.</t>
  </si>
  <si>
    <t>TAME</t>
  </si>
  <si>
    <t>TAME 13.8 kV</t>
  </si>
  <si>
    <t>Proyecto de generación Parque Solar Buenavista de 80 MW</t>
  </si>
  <si>
    <t>ESMERALDA (CHEC) 220 kV</t>
  </si>
  <si>
    <t>Proyecto de generación Playitas de 19,9 MW (Etapa 1 de 9 MW)</t>
  </si>
  <si>
    <t>PARQUE SOLAR COLOMBIA XI S.A.S. E.S.P.</t>
  </si>
  <si>
    <t>PLAYITAS 34.5 kV</t>
  </si>
  <si>
    <t>Planta fotovoltaica "Yuma 9,9 MW"</t>
  </si>
  <si>
    <t>Parque Fotovoltaico La Tolua 19.9 MW</t>
  </si>
  <si>
    <t>PARQUE FOTOVOLTAICO LA TOLUA S.A.S.</t>
  </si>
  <si>
    <t>Parque Solar Tierra Linda de 9.99 MW</t>
  </si>
  <si>
    <t>PARQUE SOLAR TIERRA LINDA S.A.S.</t>
  </si>
  <si>
    <t>Proyecto de generación solar fotovoltaica Playitas de 19,9 MW (Etapa 2 de 10.9 MW)</t>
  </si>
  <si>
    <t>El proyecto tiene capacidad de 19,9 MW, los cuales se reparten en dos etapas: Etapa 1 de 9MW y FPO 30/06/2024 y Etapa 2 de 10.9 con FPO condicionada al desarrollo del proyecto La paz - Playitas 115 kV y la subestación Playitas 115/34.5 kV previsto para octubre de 2026.</t>
  </si>
  <si>
    <t>Proyecto de generación solar fotovoltaico 19,9 MW (Puerto Wilches, Santander)</t>
  </si>
  <si>
    <t>WILCHES SOLAR 1 S.A.S.</t>
  </si>
  <si>
    <t>PUERTO WILCHES 34.5 kV</t>
  </si>
  <si>
    <t>Necesidad de expansión STN por TRFs Sogamoso 500/230/34,5 kV</t>
  </si>
  <si>
    <t>Proyecto de generación solar fotovotaico La Fortuna 9,9 MW.</t>
  </si>
  <si>
    <t>COLGEÓLICA S.A.S.</t>
  </si>
  <si>
    <t>LIZAMA 34.5 kV</t>
  </si>
  <si>
    <t>Proyecto de generación Solar Guayepo Fase I 200 MW</t>
  </si>
  <si>
    <t>Proyecto Solar La Victoria 1 de 19.9MW</t>
  </si>
  <si>
    <t>Proyecto de generación Solar Guayepo Fase II 200 MW</t>
  </si>
  <si>
    <t>Proyecto Fotovoltaico El Gabán 2 120 MW.</t>
  </si>
  <si>
    <t>ABO WIND RENOVABLES PROYECTO ONCE S.A.S. E.S.P</t>
  </si>
  <si>
    <t>ALCARAVAN 230 kV</t>
  </si>
  <si>
    <t>Supeditado a Alcaraván y La Paz STN y STR y a repotenciación de circuitos Yopal - Alcaraván, Alcaraván - Aguazul, Aguazual - Aguaclara y Aguaclara - Chivor 115 kV a 800A.</t>
  </si>
  <si>
    <t>Planta fotovoltaica Flandes 19,9 MW</t>
  </si>
  <si>
    <t>Proyecto Fotovoltaico La Iguana de 19,5 MW</t>
  </si>
  <si>
    <t>COLOMBIA ENERGY CLIMATE CORPORATION S.A.S.</t>
  </si>
  <si>
    <t>GAMBOTE 66 kV</t>
  </si>
  <si>
    <t>Proyecto Fotovoltaico Paipa I - PSR3 de 88 MW".</t>
  </si>
  <si>
    <t>PAIPA</t>
  </si>
  <si>
    <t>PAIPA 115 kV</t>
  </si>
  <si>
    <t>Proyecto Fotovoltaico Paipa II - PSR4 de 72 MW".</t>
  </si>
  <si>
    <t>SC_2207</t>
  </si>
  <si>
    <t>Proyecto Fotovoltaico Pi Épsilon Coyaima II</t>
  </si>
  <si>
    <t>Pi Épsilon Proyectos de Ingeniería Especializada S</t>
  </si>
  <si>
    <t>COYAIMA</t>
  </si>
  <si>
    <t>Natagaima 34.5 kV</t>
  </si>
  <si>
    <t>SC_2088</t>
  </si>
  <si>
    <t>Proyecto Fotovoltaico Pi Épsilon Coyaima IV 9.9 MW</t>
  </si>
  <si>
    <t>Cambio de CTs en circuitos
Bote - Tenay 115 kV, Betania - El Bote 115 kV, Betania -
Seboruco115 kV, El Bote - Seboruco 115 kV</t>
  </si>
  <si>
    <t>Proyecto Generación Apulo I 9,9 MW</t>
  </si>
  <si>
    <t>ATLANTICA - HIC RENOVABLES S.A.S</t>
  </si>
  <si>
    <t>CIRCUITO ANAPOIMA 34,5 kV - GUACA 115 34.5 kV</t>
  </si>
  <si>
    <t>Proyecto generación solar Aguaclara de 80 MVA.</t>
  </si>
  <si>
    <t>AC RENOVABLES SOL 1 S.A.S. E.S.P.S</t>
  </si>
  <si>
    <t>AguaCLARA 115 kV</t>
  </si>
  <si>
    <t>Supeditado a Alcaraván STNy STR y a repotenciación de circuitos Yopal - Alcaraván, Alcaraván - Aguazul, Aguazual - Aguaclara y Aguaclara - Chivor 115 kV a 800A.</t>
  </si>
  <si>
    <t>Proyecto Generación Solar FV La Pradera 40 MW</t>
  </si>
  <si>
    <t>SOLAR PRADERA S.A.S. E.S.P.</t>
  </si>
  <si>
    <t>LA ESPERANZA</t>
  </si>
  <si>
    <t>SAN ALBERTO 115 kV</t>
  </si>
  <si>
    <t>Proyecto Generación Solar FV Lizama 40 MW</t>
  </si>
  <si>
    <t>SOLAR LIZAMA S.A.S.</t>
  </si>
  <si>
    <t>LIZAMA 115 kV</t>
  </si>
  <si>
    <t>Requiere la entrada previa de algunas obras del STR.Necesidad de expansión STN por TRFs Sogamoso 500/230/34,5 kV</t>
  </si>
  <si>
    <t>Proyecto Generación Solar FV San Silvestre 60 MW.</t>
  </si>
  <si>
    <t>SOLAR PROJECTS DEVELOPERS SAS</t>
  </si>
  <si>
    <t>BUENAVISTA 115 KV 115 kV</t>
  </si>
  <si>
    <t>Necesidad de expansión STN por TRFs Sogamoso 500/230/34,5 kV.</t>
  </si>
  <si>
    <t>Proyecto Hidroeléctrico Nare 19.8 MW</t>
  </si>
  <si>
    <t>GENERADORA NARE S.A.S. E.S.P.</t>
  </si>
  <si>
    <t>ALEJANDRIA y SANTO DOMINGO</t>
  </si>
  <si>
    <t>GUATAPE 110 kV</t>
  </si>
  <si>
    <t>Proyecto Hidroeléctrico Sirgua 10 MW.</t>
  </si>
  <si>
    <t>INVERSIONES PUCHARDÁ S.A.S</t>
  </si>
  <si>
    <t>Proyecto Ituango Fase II de 1200 MW</t>
  </si>
  <si>
    <t>ITUANGO</t>
  </si>
  <si>
    <t>ITUANGO 500 kV</t>
  </si>
  <si>
    <t>SC_2093</t>
  </si>
  <si>
    <t>Proyecto minero Lower Mine carga de 40 MW</t>
  </si>
  <si>
    <t>Caldas GOLD Marmato S.A.S</t>
  </si>
  <si>
    <t>SAN JUAN DEL CESAR</t>
  </si>
  <si>
    <t>Irra 115 kV</t>
  </si>
  <si>
    <t>2024-11-30</t>
  </si>
  <si>
    <t>Ampliación central de generación Termocandelaria de 314 MW a 566,15 MW</t>
  </si>
  <si>
    <t>TERMOCANDELARIA S.C.A.</t>
  </si>
  <si>
    <t>TERMOCANDELARIA 220 kV</t>
  </si>
  <si>
    <t>Proyecto Parque Fotovoltaico SUÉ 1 9.9 MW</t>
  </si>
  <si>
    <t>PARQUE SOLAR SUÉ 1 S.A.S.</t>
  </si>
  <si>
    <t>GUACHETÁ 34.5 kV</t>
  </si>
  <si>
    <t>Proyecto Parque Fotovoltaico Tequendama 1 19,9 MW</t>
  </si>
  <si>
    <t>NOTUS ENERGIA COLOMBIA S.A.S</t>
  </si>
  <si>
    <t>LA GUACA 34.5 kV</t>
  </si>
  <si>
    <t>Supeditada a la repotenciación de la línea Guaca - Colegio 115 kV.</t>
  </si>
  <si>
    <t>SC_2321</t>
  </si>
  <si>
    <t>PROYECTO PARQUE SOLAR BUGAMBILES DE 9,9MW</t>
  </si>
  <si>
    <t>FOTOVOLTAICO EL CARACOLI S.A.S</t>
  </si>
  <si>
    <t>Proyecto Parque Solar Fotovoltaico Apulo Solar II 9.9 MW</t>
  </si>
  <si>
    <t>VO RENOVABLES SOL 1 S.A.S. E.S.P</t>
  </si>
  <si>
    <t>TAMARINDO - SE GUACA 115 34.5 kV</t>
  </si>
  <si>
    <t>Proyecto Parque Solar Fotovoltaico Honda Solar 2 9.9 MW</t>
  </si>
  <si>
    <t>Proyecto PCH Hidronare 14 MW</t>
  </si>
  <si>
    <t>GRUPO NARE</t>
  </si>
  <si>
    <t>SAN CARLOS</t>
  </si>
  <si>
    <t>Proyecto Pétalo del Cesar I de 9,9 MW</t>
  </si>
  <si>
    <t>CHIRIGUANA 13.8 kV</t>
  </si>
  <si>
    <t>Supeditado a entrada en operación de La Loma 500 Kv y La Loma 110 kV</t>
  </si>
  <si>
    <t>Proyecto Planta de Generación Solar Barzalosa de 100 MW ( Etapa 1 de 60 MW)</t>
  </si>
  <si>
    <t>BARZALOSA S.A.S.</t>
  </si>
  <si>
    <t>60 MW supeditados a repontenciación de circuito existente  Guaca - Colegio 115 kV. 40 MW adicionales supeditados al segundo circutio Guaca - Colegio 115 kV.</t>
  </si>
  <si>
    <t>Proyecto Planta de Generación Solar Barzalosa de 100 MW ( Etapa 2 de 40 MW)</t>
  </si>
  <si>
    <t>Proyecto Planta de Generación Solar La Martina 9.9 MW</t>
  </si>
  <si>
    <t>PLANTA SOLAR LA MARTINA ESP S.A.S</t>
  </si>
  <si>
    <t>PARATEBUENO</t>
  </si>
  <si>
    <t>GUACAVIA 34.5 kV</t>
  </si>
  <si>
    <t>Proyecto Planta Solar Puerto Wilches 15 MW</t>
  </si>
  <si>
    <t>Proyecto Planta Solar Sol de Santander 40 MW</t>
  </si>
  <si>
    <t>GRENERGY COLOMBIA</t>
  </si>
  <si>
    <t xml:space="preserve">Informe de seguimiento 1. Hito 6 meses </t>
  </si>
  <si>
    <t>Proyecto solar Carare de 200 MW</t>
  </si>
  <si>
    <t>PRIMAVERA 230 kV</t>
  </si>
  <si>
    <t>PCH La Cascada de Granada 2,09 MW.</t>
  </si>
  <si>
    <t>PCH INMAQ</t>
  </si>
  <si>
    <t>GRANADA 13.2 kV</t>
  </si>
  <si>
    <t>2023-09-30</t>
  </si>
  <si>
    <t>Proyecto solar Charcos de 99,9 MW a la S/E Guatiguará 230 kV</t>
  </si>
  <si>
    <t xml:space="preserve">GIRÓN </t>
  </si>
  <si>
    <t>GUATIGUARA 230 kV</t>
  </si>
  <si>
    <t>-Se emite respuesta indicando que requieren expansión en el STN por sobrecargas en los transformadores de Sogamoso</t>
  </si>
  <si>
    <t>Proyecto Solar Fotovoltaico Doménica - PSR 5 - 19,9 MW</t>
  </si>
  <si>
    <t>PSR5 S.A.S.</t>
  </si>
  <si>
    <t>BARZALOSA 34.5 kV</t>
  </si>
  <si>
    <t>Enel da concepto supeditado a la expansión de red del doble circuito La Guaca – Colegio 115 kV de 1.200 A</t>
  </si>
  <si>
    <t>Proyecto Solar Fotovoltaico Honda Solar 1 9,9 MW</t>
  </si>
  <si>
    <t>VILLETA 34.5 kV</t>
  </si>
  <si>
    <t>Proyecto solar fotovoltaico Juan Mina 19,9 MW</t>
  </si>
  <si>
    <t>EMPRESA DE GENERACIÓN JUAN MINA S.A.S</t>
  </si>
  <si>
    <t>SC_2282</t>
  </si>
  <si>
    <t>PROYECTO SOLAR FOTOVOLTAICO MANDARINOS</t>
  </si>
  <si>
    <t>AGUACHICA</t>
  </si>
  <si>
    <t>Lanceros 115</t>
  </si>
  <si>
    <t>Repotenciación del enlace Guaca - Colegio 115 kV, Cambio de CTs en circuitos Bote - Tenay 115 kV, Betania - El Bote 115 kV, Betania - Seboruco115 kV, El Bote - Seboruco 115 kV.</t>
  </si>
  <si>
    <t>Proyecto solar fotovoltaico Pétalo de Cesar II de 19,9 MW</t>
  </si>
  <si>
    <t>BLACK ORCHID SOLAR</t>
  </si>
  <si>
    <t>SAN ALBERTO</t>
  </si>
  <si>
    <t>SAN ALBERTO 34.5 kV</t>
  </si>
  <si>
    <t>Proyecto Solar Hatogrande 9.9 MW</t>
  </si>
  <si>
    <t>VIRIDI ENERGIAS RENOVABLES COLOMBIA S.A.S.</t>
  </si>
  <si>
    <t>VILLAPINZÓN 34.5 kV</t>
  </si>
  <si>
    <t>Proyecto Solar Jeques 9,9 MW</t>
  </si>
  <si>
    <t>ABO WIND RENOVABLES PROYECTO DIECISIETE S.A.S</t>
  </si>
  <si>
    <t>ORIENTE - Cundinamarca 34.5 kV</t>
  </si>
  <si>
    <t>Proyecto Solar La Loma de 150 MW</t>
  </si>
  <si>
    <t>Enel Colombia S.A. E.S.P</t>
  </si>
  <si>
    <t>LA LOMA 110 kV</t>
  </si>
  <si>
    <t>Supeditado a la entrada de La Loma STN y STR, repotenciación de la línea Jagua-Codazzi 110 Kv y cuarto refuerzo a los proyectos Cerromatoso-Chinú 500kV y Chinú Copey 500 kV.</t>
  </si>
  <si>
    <t>Proyecto Solar La Manguita 40 MW.</t>
  </si>
  <si>
    <t>FERMINAC INT S.A.S.</t>
  </si>
  <si>
    <t>PUERTO WILCHES 115 kV</t>
  </si>
  <si>
    <t>Proyecto Solar Laguna 9.9 MW.</t>
  </si>
  <si>
    <t>VIRIDI ENERGIAS RENOVABLES COLOMBIA S.A.S</t>
  </si>
  <si>
    <t>CAPELLANIA 34.5 kV</t>
  </si>
  <si>
    <t>SC_710</t>
  </si>
  <si>
    <t>Proyecto Solar Laureles 50MW</t>
  </si>
  <si>
    <t>Sn SIlvestre 115</t>
  </si>
  <si>
    <t>Proyecto Solar Minero 9.9 MW</t>
  </si>
  <si>
    <t>SIATAMA 34.5 kV</t>
  </si>
  <si>
    <t>Proyecto Solar Novillero 9.9 MW</t>
  </si>
  <si>
    <t>Circuito Sumapaz - SE Sauces 34.5 kV</t>
  </si>
  <si>
    <t>PROYECTO SOLAR ROKRA de 9.9MW.</t>
  </si>
  <si>
    <t>SALDAÑA</t>
  </si>
  <si>
    <t>SALDAÑA 34.5 kV</t>
  </si>
  <si>
    <t>-Se solicita aumento de capacidad del circuito Flandes - Prado 1 115 kV.</t>
  </si>
  <si>
    <t>Proyecto Villanueva 25 MW (antes Refocosta)</t>
  </si>
  <si>
    <t>REFOENERGY VILLANUEVA S.A.S E.S.P.</t>
  </si>
  <si>
    <t>Biomasa y ReSIduos</t>
  </si>
  <si>
    <t>2025-02-01</t>
  </si>
  <si>
    <t>SC_1477</t>
  </si>
  <si>
    <t>Prque Solar Belencito APDR_0MW (AUTOGENERADOR)</t>
  </si>
  <si>
    <t>ACERIAS PAZ DEL RIO S.A</t>
  </si>
  <si>
    <t>Acerias Paz del Rio 115</t>
  </si>
  <si>
    <t>SC_1903</t>
  </si>
  <si>
    <t>PS VALLE DE LOS CARRETOS</t>
  </si>
  <si>
    <t>PARQUE SOLAR COLOMBIA XX S.A.S E.S.P.</t>
  </si>
  <si>
    <t>Carreto 500</t>
  </si>
  <si>
    <t>"Subestación Carreto 500 kV y líneas de transmisión asociadas" correspondiente a la convocatoria pública UPME 06-2021.</t>
  </si>
  <si>
    <t>PSF CRLI de 9,9 MW a la subestación Caracolí de 13,8 kV.</t>
  </si>
  <si>
    <t>CARACOL ENERGÍAS RENOVABLES SAS E.S.P.</t>
  </si>
  <si>
    <t>CARACOLI 13.8 kV</t>
  </si>
  <si>
    <t>PSF El Colibrí 19,9 MW</t>
  </si>
  <si>
    <t>MASSIVE SOLAR ENERGY COLOMBIA</t>
  </si>
  <si>
    <t>JUAN MINA 34.5 kV</t>
  </si>
  <si>
    <t>PSF Prosperidad 19,5 MW.</t>
  </si>
  <si>
    <t>LA PROSPERIDAD SOLAR SAS</t>
  </si>
  <si>
    <t>SALAMINA (MAGDALENA) 34.5 kV</t>
  </si>
  <si>
    <t>SC_7</t>
  </si>
  <si>
    <t>PSFV TONCHALÁ 19.9MW</t>
  </si>
  <si>
    <t>PSFV TONCHALÁ SAS</t>
  </si>
  <si>
    <t>Tonchala 115</t>
  </si>
  <si>
    <t>PV FUNDACION 99,9 MW (antes Nabusimake) de 99.9 MW</t>
  </si>
  <si>
    <t>FUNDACION 110 kV</t>
  </si>
  <si>
    <t>SC_56</t>
  </si>
  <si>
    <t>PV LATAMSOLAR LA LOMA 200 MW</t>
  </si>
  <si>
    <t>LATAMSOLAR COLOMBIA SAS</t>
  </si>
  <si>
    <t>La Loma 110</t>
  </si>
  <si>
    <t>PV Sahagún de 400 MW</t>
  </si>
  <si>
    <t>LATAM FOTOVOLTAICA SAHAGÚN SAS</t>
  </si>
  <si>
    <t>REMISIÓN CONCEPTO APROBATORIO PARQUE SOLAR FOTOVOLTAICO NUMBANA 9.9 MW</t>
  </si>
  <si>
    <t>ABO WIND RENOVABLES PROYECTO NUEVE S.A.S. E.S.P.</t>
  </si>
  <si>
    <t>-Se solicita aumento de capacidad del circuito Armenia - Regivit 115 kV y remitir parámetros eléctricos de las líneas del SDLa las que está supeditada el proyecto</t>
  </si>
  <si>
    <t>Remisión del estudio de conexión proyecto Planta Solar Barranquita 9,9 MW</t>
  </si>
  <si>
    <t>BARRANCA 34.5 kV</t>
  </si>
  <si>
    <t>SC_768</t>
  </si>
  <si>
    <t>RODAS 19.9</t>
  </si>
  <si>
    <t>Valledupar34.5_B3</t>
  </si>
  <si>
    <t>SC_1886</t>
  </si>
  <si>
    <t>Rúkura 60 MW</t>
  </si>
  <si>
    <t>ABO WIND RENOVABLES PROYECTO TRECE SAS ESP</t>
  </si>
  <si>
    <t>GACHANCIPÁ</t>
  </si>
  <si>
    <t>Zipaquira 115</t>
  </si>
  <si>
    <t>Subestación Norte 500/220/115 kV</t>
  </si>
  <si>
    <t>SC_1764</t>
  </si>
  <si>
    <t>San Angel</t>
  </si>
  <si>
    <t>SKAT INVESTMENT S.A.S.</t>
  </si>
  <si>
    <t>Bosconia 34.5</t>
  </si>
  <si>
    <t>SC_2118</t>
  </si>
  <si>
    <t>SAPUCA</t>
  </si>
  <si>
    <t>Consultoría Regulatoria</t>
  </si>
  <si>
    <t>LA PLATA</t>
  </si>
  <si>
    <t>La Plata 115 kV</t>
  </si>
  <si>
    <t>SC_2190</t>
  </si>
  <si>
    <t>SIKUANI</t>
  </si>
  <si>
    <t>AGUAZUL</t>
  </si>
  <si>
    <t>Aguazul 115</t>
  </si>
  <si>
    <t>SC_1946</t>
  </si>
  <si>
    <t>Sol de Cimitarra 9,9 MW</t>
  </si>
  <si>
    <t>Cimitarra 34.5 kV</t>
  </si>
  <si>
    <t>Subestación Nueva Granada (Cabrera) 230/115 kV y obras STN/STR asociadas</t>
  </si>
  <si>
    <t>SC_1356</t>
  </si>
  <si>
    <t>Sol de Zawady 9,9 MW</t>
  </si>
  <si>
    <t>GR PARQUE SOL DE ZAWADY S.A.S. E.S.P.</t>
  </si>
  <si>
    <t>Zawady 13.8</t>
  </si>
  <si>
    <t>Sol del Mar II de 9.9 MW</t>
  </si>
  <si>
    <t>AYAPEL 34.5 kV</t>
  </si>
  <si>
    <t>Sol y Cielo I de 9.9 MW</t>
  </si>
  <si>
    <t>SOL&amp;CIELO S.A.S.</t>
  </si>
  <si>
    <t xml:space="preserve">MONTERÍA </t>
  </si>
  <si>
    <t>SANTA LUCIA 34.5 kV</t>
  </si>
  <si>
    <t>Solar Bugalagrande 1 9,9 MW</t>
  </si>
  <si>
    <t>BUGA LA GRANDE</t>
  </si>
  <si>
    <t>ANDALUCIA 34.5 kV</t>
  </si>
  <si>
    <t>SC_2208</t>
  </si>
  <si>
    <t>Solar El Carmelo 4 19.9</t>
  </si>
  <si>
    <t>CANDELARIA</t>
  </si>
  <si>
    <t>Carmelo 34.5</t>
  </si>
  <si>
    <t>SC_2323</t>
  </si>
  <si>
    <t>SOLAR FOTOVOLTAICO BAMBU DE 9,9</t>
  </si>
  <si>
    <t>FOTOVOLTAICO TW EL BAMBU S.A.S</t>
  </si>
  <si>
    <t>Barranca 34.5</t>
  </si>
  <si>
    <t>SOLAR FOTOVOLTAICO COLIMA 9,9 MW</t>
  </si>
  <si>
    <t>ABO WIND RENOVABLES PROYECTO VEINTIDOS S.A.S. ESP</t>
  </si>
  <si>
    <t>SOLAR FOTOVOLTAICO CÓNDOR 9,9 MW</t>
  </si>
  <si>
    <t>ABO WIND RENOVABLES PROYECTO DIECISEIS S.A.S. ESP</t>
  </si>
  <si>
    <t>SIMIJACA 13.2 kV</t>
  </si>
  <si>
    <t>Solar Paloblanco 2 - 9,9 MW</t>
  </si>
  <si>
    <t>Solar Paloblanco 3 - 9,9 MW</t>
  </si>
  <si>
    <t>Menor San Bartolome 20 MW</t>
  </si>
  <si>
    <t>PCH SAN BARTOLOMÉ</t>
  </si>
  <si>
    <t>GUAPOTÁ</t>
  </si>
  <si>
    <t>OIBA 115 kV</t>
  </si>
  <si>
    <t>Proyecto hidroelectrico Oibita de 20 MW</t>
  </si>
  <si>
    <t>SC_1949</t>
  </si>
  <si>
    <t>Solar Planeta Rica</t>
  </si>
  <si>
    <t>Cerromatoso 110</t>
  </si>
  <si>
    <t>Solar Sahagún de 200 MW - CELSIA</t>
  </si>
  <si>
    <t>Solar Sahagún de 200 MW - COLGEÓLICA S.A.S.</t>
  </si>
  <si>
    <t>SC_1989</t>
  </si>
  <si>
    <t>Solar Valledupar 1</t>
  </si>
  <si>
    <t>SC_1981</t>
  </si>
  <si>
    <t>Solar Valledupar 2</t>
  </si>
  <si>
    <t>SC_1982</t>
  </si>
  <si>
    <t>Solar Valledupar 3</t>
  </si>
  <si>
    <t>SC_38</t>
  </si>
  <si>
    <t>SOLENERGY NORTE</t>
  </si>
  <si>
    <t>SPV-SOLENERGY NORTE SAS</t>
  </si>
  <si>
    <t>SC_2024</t>
  </si>
  <si>
    <t>SUMMA IV</t>
  </si>
  <si>
    <t>PROMOTORA DE ENERGÍA ELÉCTRICA DE CARTAGENA S.A.S.</t>
  </si>
  <si>
    <t>BOAVITA</t>
  </si>
  <si>
    <t>Boavita 34.5</t>
  </si>
  <si>
    <t>SC_1993</t>
  </si>
  <si>
    <t>Tamarino_200MW</t>
  </si>
  <si>
    <t>TAMARINO COLOMBIA S.A.S.</t>
  </si>
  <si>
    <t>San Carlos 220</t>
  </si>
  <si>
    <t>SC_1763</t>
  </si>
  <si>
    <t>Taurus Solar de 22MW (19,5 MW)</t>
  </si>
  <si>
    <t>PARQUE SOLAR TAURUS SAS ESP</t>
  </si>
  <si>
    <t>SAN MARCOS</t>
  </si>
  <si>
    <t>San Marcos 110</t>
  </si>
  <si>
    <t>SC_784</t>
  </si>
  <si>
    <t>TENERIFE 9.9</t>
  </si>
  <si>
    <t>Bayunca 34.5</t>
  </si>
  <si>
    <t>SC_2248</t>
  </si>
  <si>
    <t>Tenjo 1</t>
  </si>
  <si>
    <t>BACATA - 115kV</t>
  </si>
  <si>
    <t>SC_2172</t>
  </si>
  <si>
    <t>Termocasanare 1 9,9 MW</t>
  </si>
  <si>
    <t>TERMOCASANARE SAS ESP</t>
  </si>
  <si>
    <t>SC_2291</t>
  </si>
  <si>
    <t>Termotasajero Solar Tres</t>
  </si>
  <si>
    <t>Termotasajero S.A. E.S.P.</t>
  </si>
  <si>
    <t>Belen 34.5</t>
  </si>
  <si>
    <t>SC_1853</t>
  </si>
  <si>
    <t>Tolú Solar 9,9 MW</t>
  </si>
  <si>
    <t>SANTIAGO DE TOLÚ</t>
  </si>
  <si>
    <t>Tolu 13.8</t>
  </si>
  <si>
    <t>SC_661</t>
  </si>
  <si>
    <t>TR Solar 11</t>
  </si>
  <si>
    <t>CHAPARRAL</t>
  </si>
  <si>
    <t>Tuluni 220</t>
  </si>
  <si>
    <t>SC_2075</t>
  </si>
  <si>
    <t>Ubaté Solar</t>
  </si>
  <si>
    <t>PSR1 SAS</t>
  </si>
  <si>
    <t>VILLA DE SAN DIEGO DE UBATÉ</t>
  </si>
  <si>
    <t>Ubate 115</t>
  </si>
  <si>
    <t>SC_1773</t>
  </si>
  <si>
    <t>ULTRACEM</t>
  </si>
  <si>
    <t>ULTRACEM S.A.S.</t>
  </si>
  <si>
    <t>Caracoli 220</t>
  </si>
  <si>
    <t>2025-06-16</t>
  </si>
  <si>
    <t>SC_2136</t>
  </si>
  <si>
    <t>Yaguarundi Solar II 40 MW</t>
  </si>
  <si>
    <t>Colibri Energy SAS</t>
  </si>
  <si>
    <t>Toluviejo 110</t>
  </si>
  <si>
    <t>SC_1851</t>
  </si>
  <si>
    <t>Zaino Solar 9,9MW</t>
  </si>
  <si>
    <t>INGENIERIA CREATIVA - ICREA S.A.S</t>
  </si>
  <si>
    <t>TAURAMENA</t>
  </si>
  <si>
    <t>Tauramena 34.5</t>
  </si>
  <si>
    <t>Proyecto Hidroeléctrico Montañitas ampliación de 19,9 a 25 MW</t>
  </si>
  <si>
    <t>RIOGRANAE 110 kV</t>
  </si>
  <si>
    <t>PCH Coello 2 y 3</t>
  </si>
  <si>
    <t>ENERGETICA</t>
  </si>
  <si>
    <t>ESPINAL 34,5 kV</t>
  </si>
  <si>
    <t>Proyecto hidroeléctrico del Rio Ambeima</t>
  </si>
  <si>
    <t>ENERGÍA DE LOS ANDES SAS ESP</t>
  </si>
  <si>
    <t>TULUNI 115 kV</t>
  </si>
  <si>
    <t>PCH El Buco de 1,36 MW</t>
  </si>
  <si>
    <t>GOBERNACIÓN DEL CAUCA</t>
  </si>
  <si>
    <t>GUADALUEJO 34,5 kV</t>
  </si>
  <si>
    <t>Planta Solar Ponedera de 9,9 MW</t>
  </si>
  <si>
    <t>SOWITEC</t>
  </si>
  <si>
    <t>PONEDERA 34,5 kV</t>
  </si>
  <si>
    <t>PV LATAM San Juan 1 de 19,9 MW</t>
  </si>
  <si>
    <t>PSF SAN JUAN</t>
  </si>
  <si>
    <t>SAN JUAN 110 kV</t>
  </si>
  <si>
    <t>PCH Montebonito 19.9 MW</t>
  </si>
  <si>
    <t>CENTRAL HIDROELECTRICA MONTEBONITO</t>
  </si>
  <si>
    <t>MANZANARES (CALDAS) 115 kV</t>
  </si>
  <si>
    <t>Proyecto autogeneración GRB de 40 MW</t>
  </si>
  <si>
    <t>ECOPETROL</t>
  </si>
  <si>
    <t>COMUNEROS 230 kV</t>
  </si>
  <si>
    <t>GLP - Gas Licuado de Petroleo</t>
  </si>
  <si>
    <t>Proyecto de generación Biogás Doña Juana II de 9,88 MW</t>
  </si>
  <si>
    <t>BIOGÁS DOÑA JUANA S.A.S E.S.P</t>
  </si>
  <si>
    <t>USME 34,5 kV</t>
  </si>
  <si>
    <t>Biomasa y residuos</t>
  </si>
  <si>
    <t>Concepto téncio sobre la conexión del proyecto PLANTA DE GENERACIÖN JIREH I de 9.88 MW, a las redes del SDL propiedad de Codensa.</t>
  </si>
  <si>
    <t>COLMOTORES 34,5 kV</t>
  </si>
  <si>
    <t>Autogeneración Familia. Ampliación de capacidad hasta 5.8 MW para entrega de Excedentes a la red.</t>
  </si>
  <si>
    <t>FAMILIA</t>
  </si>
  <si>
    <t>GUAYABAL 44 kV</t>
  </si>
  <si>
    <t>Proyecto Autogenerador Familia de 6,5 MW  (Sin entrega de excedentes a la red)</t>
  </si>
  <si>
    <t>Autogeneración de las plantas Egipto y Las Palmas de 4.4 MW</t>
  </si>
  <si>
    <t>INCUBADORA DE SANTANDER</t>
  </si>
  <si>
    <t>DERIVACION EN T CIRCUITO SANTANAER- PUERTO TEJADA. 34,5 kV</t>
  </si>
  <si>
    <t>Generación hidroeléctrica Patico II 15,9 MW</t>
  </si>
  <si>
    <t>GELEC</t>
  </si>
  <si>
    <t>NORTE 34,5 kV</t>
  </si>
  <si>
    <t>Generación Guachicono 12 MW</t>
  </si>
  <si>
    <t>BORDO 34,5 kV</t>
  </si>
  <si>
    <t>Centrales CAA (80 MW), CAB (36 MW), CARG (55 MW)</t>
  </si>
  <si>
    <t>TALASA PROJECTO SAS ESP</t>
  </si>
  <si>
    <t>CHOCO</t>
  </si>
  <si>
    <t>EL SIETE 115 kV</t>
  </si>
  <si>
    <t>Planta de Generación Solar Fotovoltaico PEESA de 4,45 MW</t>
  </si>
  <si>
    <t>PROFESIONALES EN ENERGIA S.A. E.S.P.</t>
  </si>
  <si>
    <t>LA RAMADA 34,5 kV</t>
  </si>
  <si>
    <t>Central Fotovoltaica Oiba de 5 MW</t>
  </si>
  <si>
    <t>HMV</t>
  </si>
  <si>
    <t>OIBA 13,8 kV</t>
  </si>
  <si>
    <t>Proyecto granja solar Palmaseca 28 MW</t>
  </si>
  <si>
    <t>ENERGÍAS RENOVABLES DEL VALLE</t>
  </si>
  <si>
    <t>PALMASECA 34,5 kV</t>
  </si>
  <si>
    <t>Plantas solares Kairos II y III</t>
  </si>
  <si>
    <t>OBRAS E INTERVENTORÍA COLOMBIANA SAS</t>
  </si>
  <si>
    <t>ÍNSULA (NORTE DE SANTANAER) 115 kV</t>
  </si>
  <si>
    <t>Planta solar "Kairos I de 19.9 MW</t>
  </si>
  <si>
    <t>ÍNSULA (NORTE DE SANTANAER) 34,5 kV</t>
  </si>
  <si>
    <t>Ampliación de 12 MW a 13.6 MW Generación Guachicono</t>
  </si>
  <si>
    <t>Central Térmica Palermo de 60 MW  a  El Río110 kV</t>
  </si>
  <si>
    <t>CI MILPA S.A.</t>
  </si>
  <si>
    <t>EL RIO (ATLÁNTICO) 110 kV</t>
  </si>
  <si>
    <t>Proyecto Barranca Solar de 125 MW</t>
  </si>
  <si>
    <t>ANDES SOLAR IV</t>
  </si>
  <si>
    <t>BARRANCA 115 kV</t>
  </si>
  <si>
    <t>Centrales de Generación TERMOAGUAZUL 1 Y 2 de 19,8 MW c/u</t>
  </si>
  <si>
    <t>INTERNATIONAL OIL GAS</t>
  </si>
  <si>
    <t>AguaZUL 115 kV</t>
  </si>
  <si>
    <t>Planta Termosolo 2 de 80MW</t>
  </si>
  <si>
    <t>TERMO PUERTO SOLO S.A.S</t>
  </si>
  <si>
    <t>TABOR (BVENTURA) 115 kV</t>
  </si>
  <si>
    <t>Proyecto eólico Galerazamba de 9,9 MW</t>
  </si>
  <si>
    <t>PROMOENERGIA</t>
  </si>
  <si>
    <t>MANZANILLO 66 KV 66 kV</t>
  </si>
  <si>
    <t>Proyecto Hidroeléctrico Porvenir II 352 MW</t>
  </si>
  <si>
    <t>SAN CARLOS (ANTIOQUIA) 500 kV</t>
  </si>
  <si>
    <t>Parque Solar fotovoltaico Mompox de 8 MW</t>
  </si>
  <si>
    <t>PARQUE SOLAR MOMPOX S.A.S.</t>
  </si>
  <si>
    <t>MOMPOX 34,5 kV</t>
  </si>
  <si>
    <t>Termosolo 1 de 165 MW (antes Puerto Solo 148 MW)</t>
  </si>
  <si>
    <t>TERMO SOLO 1 S.A.S</t>
  </si>
  <si>
    <t>SAN MARCOS (VALLE) 230 kV</t>
  </si>
  <si>
    <t>Central de Generación Hidráulica Palagua 98 MW</t>
  </si>
  <si>
    <t>ISAGEN</t>
  </si>
  <si>
    <t>COCORNA 110 kV</t>
  </si>
  <si>
    <t>Planta Chili de 66 MW a la subestación Ibagué (Mirolindo) 230kV</t>
  </si>
  <si>
    <t>ENERGÍAS DEL RIO CHILI</t>
  </si>
  <si>
    <t>MIROLINAO (IBAGUÉ) 230 kV</t>
  </si>
  <si>
    <t>Central de generación térmica  La Luna de 660 MW</t>
  </si>
  <si>
    <t>CENTRAL TERMOELECTRICA LA LUNA S.A.S. E.S.P.</t>
  </si>
  <si>
    <t>LA LOMA 500 kV</t>
  </si>
  <si>
    <t>Parque Fotovoltaico Coveñas de 60 MW</t>
  </si>
  <si>
    <t>ELAWAN ENERGY</t>
  </si>
  <si>
    <t>COVEÑAS 110 kV</t>
  </si>
  <si>
    <t>Sol de Gamarrita 3 de 15 MW</t>
  </si>
  <si>
    <t>INVENERGY</t>
  </si>
  <si>
    <t>AguaCHICA 34,5 kV</t>
  </si>
  <si>
    <t>Sol de Gamarrita 1 y 2 de 30 MW</t>
  </si>
  <si>
    <t>BUTURAMA 34,5 kV</t>
  </si>
  <si>
    <t>Parque de Generación Solar Valle del Sol de 50 MW</t>
  </si>
  <si>
    <t>MARTIFER MPC RENEWABLE ENERGIES DEVELOPMENT</t>
  </si>
  <si>
    <t>SUAMOX 115 kV</t>
  </si>
  <si>
    <t>PCH Piendamó - 3 MW</t>
  </si>
  <si>
    <t>GESINSO POWER &amp; ENERGY ENGINEERING S.A.S.</t>
  </si>
  <si>
    <t>PIENAAMO 13,2 kV</t>
  </si>
  <si>
    <t>PCH Pacora II de 8,53 MW</t>
  </si>
  <si>
    <t>HIDROELÉCTRICAS DE PÁCORA</t>
  </si>
  <si>
    <t>PACORA 33 kV</t>
  </si>
  <si>
    <t>PCH Pacora I de 5,1 MW</t>
  </si>
  <si>
    <t>Proyecto Hidroeléctrico Tatefanes 4,3 MW</t>
  </si>
  <si>
    <t>CALDERAS 110 kV</t>
  </si>
  <si>
    <t>Solicitud Concepto UPME para la conexión de PCH Cauquillo</t>
  </si>
  <si>
    <t>INMEL S.A.</t>
  </si>
  <si>
    <t>PAVAS 33 kV</t>
  </si>
  <si>
    <t>PCH Paraíso de 18.8 MW</t>
  </si>
  <si>
    <t>DOSQUEBRADAS 33 kV</t>
  </si>
  <si>
    <t>Generación fotovoltaica La Sierra Solar 200 MW</t>
  </si>
  <si>
    <t>LA SIERRA (ANTIOQUIA) 220 kV</t>
  </si>
  <si>
    <t>Planta Solar Zambrano I (El Trébol) de 19,9 MW</t>
  </si>
  <si>
    <t>GRANJA SOLAR CSCI 1 S.A.S E.S.P.</t>
  </si>
  <si>
    <t>ZAMBRANO 34,5 kV</t>
  </si>
  <si>
    <t>PCH Hidroarquía 9,27 MW</t>
  </si>
  <si>
    <t>HIDROARQUIA S.A.S.  E.S.P.</t>
  </si>
  <si>
    <t>EL DORADO 33 kV</t>
  </si>
  <si>
    <t>Parque Solar La Calera 10 MW</t>
  </si>
  <si>
    <t>DUE Capital and Services SAS</t>
  </si>
  <si>
    <t>NODO N_PAG_70785 (Circuito El Poblado) 34,5 kV</t>
  </si>
  <si>
    <t>Planta fotovoltaica Campo Alegre 15.6 MW</t>
  </si>
  <si>
    <t>CleanEnergyLA S.A.S</t>
  </si>
  <si>
    <t>CÓRDOBA (NARIÑO) 34,5 kV</t>
  </si>
  <si>
    <t>Planta de generación Solar Fotovoltaica Suria de 9,9 MW</t>
  </si>
  <si>
    <t>VICTOR HERNANDO RIVERA DIAZ</t>
  </si>
  <si>
    <t>SURIA 34,5 kV</t>
  </si>
  <si>
    <t>CSF CONTINUA Cartago de 99 MW</t>
  </si>
  <si>
    <t>CSF CARTAGO CONTINUA</t>
  </si>
  <si>
    <t>CARTAGO 230 kV</t>
  </si>
  <si>
    <t>Cogeneración Ingenio Pichichi 17 MW</t>
  </si>
  <si>
    <t>INGENIO PICHICHI S.A.</t>
  </si>
  <si>
    <t>ENLACE 34,5 kV</t>
  </si>
  <si>
    <t>Aumento Autogeneración El Cairo - Argos hasta 10 MW para entrega de energía a la red.</t>
  </si>
  <si>
    <t>GRUPO ARGOS</t>
  </si>
  <si>
    <t>SANTA BÁRBARA (ANTIOQUIA) 44 kV</t>
  </si>
  <si>
    <t>SOLAR FOTOVOLTAICO TINGUA 9,9 MW</t>
  </si>
  <si>
    <t>ORIENTE 34,5 kV</t>
  </si>
  <si>
    <t>Parque Solar CSF Continua El Futuro 500 MW</t>
  </si>
  <si>
    <t>CSF CONTINUA EL FUTURO S.A.S. E.S.P.</t>
  </si>
  <si>
    <t>VIRGINIA 500 kV</t>
  </si>
  <si>
    <t>Proyecto Solar Fotovoltaico Útica de 9,9 MW</t>
  </si>
  <si>
    <t>Circuito La Palma - SE Villeta 34,5 kV</t>
  </si>
  <si>
    <t>Proyecto de generación fotovoltaica Esteros 9.9 MW</t>
  </si>
  <si>
    <t>SARAVENA 34,5 kV</t>
  </si>
  <si>
    <t>Proyecto Sebastosol 700 MW</t>
  </si>
  <si>
    <t>MINESA S.A.</t>
  </si>
  <si>
    <t>PRIMAVERA 500 kV</t>
  </si>
  <si>
    <t>Proyecto Parque Fotovoltaico La Garita de 5 MW</t>
  </si>
  <si>
    <t>PSFV-LA GARITA S.A.S</t>
  </si>
  <si>
    <t>Nueva subestación de switcheo 34.5 kV 34,5 kV</t>
  </si>
  <si>
    <t>Planta Fotovoltaica Tierra Alta de 40 MW</t>
  </si>
  <si>
    <t>TIERRALTA 110 kV</t>
  </si>
  <si>
    <t>Proyecto solar HELIOS CESAR OCAÑA de 200 MW.</t>
  </si>
  <si>
    <t>DELPHI CAPITAL PARTNERS S.A.S.</t>
  </si>
  <si>
    <t>BRS Solar de 60 MW</t>
  </si>
  <si>
    <t>SIERRA FLOR 110 kV</t>
  </si>
  <si>
    <t>PS Puerta de Oro 300 MW</t>
  </si>
  <si>
    <t>Planta Solar Puerta de Oro S.A.S.</t>
  </si>
  <si>
    <t>PLANTA SOLAR FOTOVOLTAICA GUAYACANES 200 MW.</t>
  </si>
  <si>
    <t>Parque fotovoltaico Guayacanes S.A.S.</t>
  </si>
  <si>
    <t>LA SIERRA (ANTIOQUIA) 230 kV</t>
  </si>
  <si>
    <t>PV Codazzi 2 19,9 MW</t>
  </si>
  <si>
    <t>Reden Solar Colombia S.A.S.</t>
  </si>
  <si>
    <t>CODAZZI (CESAR) 110 kV</t>
  </si>
  <si>
    <t>PV Codazzi 1 19,9 MW</t>
  </si>
  <si>
    <t>FONROCHE COLOMBIA</t>
  </si>
  <si>
    <t>PARQUE SOLAR ENR COL I.</t>
  </si>
  <si>
    <t>NEOEN</t>
  </si>
  <si>
    <t>Pequeña Central Hidroeléctrica El Bosque 6.0 MW</t>
  </si>
  <si>
    <t>E-Renovable S.A.S</t>
  </si>
  <si>
    <t>SAMANA 33 kV</t>
  </si>
  <si>
    <t>PCH ALTO OVEJAS DE 9 MW</t>
  </si>
  <si>
    <t>VATIA</t>
  </si>
  <si>
    <t>PESCADOR 34,5 kV</t>
  </si>
  <si>
    <t>Central hidroelectrica Río San Juan de 117,5 MW</t>
  </si>
  <si>
    <t>HIDROELECTRICA RIO SAN JUAN</t>
  </si>
  <si>
    <t>HISPANIA 110 kV</t>
  </si>
  <si>
    <t>Proyecto Carga Gramalote 60 MW</t>
  </si>
  <si>
    <t>GRAMALOTE COLOMBIA LIMITED S.A.</t>
  </si>
  <si>
    <t>JAguaS 230 kV</t>
  </si>
  <si>
    <t>PSF Baz Las Flores de 9.9 MW</t>
  </si>
  <si>
    <t>GRUPO BAZ COLOMBIA S.A.S.</t>
  </si>
  <si>
    <t>LAS FLORES 13,8 kV</t>
  </si>
  <si>
    <t>PSF Baz Río Cordialidad de 8 MW</t>
  </si>
  <si>
    <t>CORDIALIDAD 13,8 kV</t>
  </si>
  <si>
    <t>Proyecto de generación fotovoltaica Baz Puerta de Oro de 9,9 MW</t>
  </si>
  <si>
    <t>PUERTA DE ORO 13,8 kV</t>
  </si>
  <si>
    <t>Proyecto de conexión de carga CALDAS GOLD 40  MW, en la subestación Irra 115 kV</t>
  </si>
  <si>
    <t>CALDAS GOLD MARMATO S.A.S.</t>
  </si>
  <si>
    <t>IRRA 115 kV</t>
  </si>
  <si>
    <t>Proyecto solar Rincón de 99,9 MW</t>
  </si>
  <si>
    <t>PROYECTO SOLAR PANTANO 20 MW.</t>
  </si>
  <si>
    <t>EMPRESA DE SERVICIOS PÚBLICOS DOMICILIARIOS GIRÓN S.A.S. E.S.P.</t>
  </si>
  <si>
    <t>CANEYES 34,5 kV</t>
  </si>
  <si>
    <t>Proyecto solar Planadas de 99,9 MW</t>
  </si>
  <si>
    <t>Proyecto Generación Parque Solar PV Sabana de Torres II 35 MW.</t>
  </si>
  <si>
    <t>COLOMBIA SOLAR CORPORATION INTERNATIONAL</t>
  </si>
  <si>
    <t>SABANA DE TORRES 115 kV</t>
  </si>
  <si>
    <t>Carga Planta de Tratamiento de Aguas Residuales - PTAR Canoas 43.7 MW</t>
  </si>
  <si>
    <t>EL RÍO (CUNAINAMARCA) 115 kV</t>
  </si>
  <si>
    <t>Carga Monterrey - Porvenir hasta 26 MW</t>
  </si>
  <si>
    <t>MONTERREY 115 kV</t>
  </si>
  <si>
    <t>Parque Eólico Bolívar 250 MW</t>
  </si>
  <si>
    <t>SOLANO S.A.S.</t>
  </si>
  <si>
    <t>Proyecto Parque Solar Canoas de 200 MW</t>
  </si>
  <si>
    <t>NUEVA ESPERANZA 115 KV 115 kV</t>
  </si>
  <si>
    <t>Parque Eólico Sahawind de 200 MW</t>
  </si>
  <si>
    <t>Parque Solar Antares de 150 MW</t>
  </si>
  <si>
    <t>Proyecto Alejandría de 150 MW</t>
  </si>
  <si>
    <t>PRODIEL</t>
  </si>
  <si>
    <t>Solar Buga 9,9 MW</t>
  </si>
  <si>
    <t>BUGA 34,5 kV</t>
  </si>
  <si>
    <t>Planta solar fotovoltiaca El Balso 180 MW</t>
  </si>
  <si>
    <t>TW SOLAR</t>
  </si>
  <si>
    <t>Proyecto Solar Cimitarra 19,9 MW</t>
  </si>
  <si>
    <t>TERMOTASAJERO</t>
  </si>
  <si>
    <t>CIMITARRA 115 kV</t>
  </si>
  <si>
    <t>PCH del Norte de 19.9 MW</t>
  </si>
  <si>
    <t>PCH-NORTE S.A.S</t>
  </si>
  <si>
    <t>DON JUANA 34,5 kV</t>
  </si>
  <si>
    <t>Parque solar fotovoltaico Los Ocobos 19,9 MW</t>
  </si>
  <si>
    <t>CALIZAS 44 kV</t>
  </si>
  <si>
    <t>Planta de generación MIEL II 120 MW</t>
  </si>
  <si>
    <t>Promotora Energética del Centro S.A.S. E.S.P.</t>
  </si>
  <si>
    <t>Planta de Generación Termopalmero de 650 MW.</t>
  </si>
  <si>
    <t>TERMOPALMERO</t>
  </si>
  <si>
    <t>PCH Panacea II de 7 MW</t>
  </si>
  <si>
    <t>LICA ENERGÍA RENOVABLES S.A.S</t>
  </si>
  <si>
    <t>PANACEA 34,5 kV</t>
  </si>
  <si>
    <t>Proyecto solar Perales de 200 MW.</t>
  </si>
  <si>
    <t>OCAÑA 230 kV</t>
  </si>
  <si>
    <t>Parque Solar Fotovoltaico Azucenos de 99.9 MW</t>
  </si>
  <si>
    <t>Bosques Solares de Colombia de 139.3 MW</t>
  </si>
  <si>
    <t>SOLARGREEN</t>
  </si>
  <si>
    <t>CERROMATOSO 110 kV</t>
  </si>
  <si>
    <t>Parque Solar Fotovoltaico Fundación de 100 MW</t>
  </si>
  <si>
    <t>PARQUE SOLAR FOTOVOLTAICO FUNDACION SAS</t>
  </si>
  <si>
    <t>FUNAACION 220 kV</t>
  </si>
  <si>
    <t>PCH El Retiro 1 y 2 de 40 MW</t>
  </si>
  <si>
    <t>DESARROLLOS ENERGÉTICOS DE ORIENTE S.A.S. E.S.P.</t>
  </si>
  <si>
    <t>DON JUANA 115 kV</t>
  </si>
  <si>
    <t>PCH Panacea III de 9.9 MW</t>
  </si>
  <si>
    <t>ENERGÍA RESPONSABLE S.A.S</t>
  </si>
  <si>
    <t>AWARALA de 19.9 MW</t>
  </si>
  <si>
    <t>AWARALÁ CENTRAL ELÉCTRICA S.A.S.</t>
  </si>
  <si>
    <t>Centrales de generación Termoalcaravan 1-2-3-4 de 19.9 MW cada una.</t>
  </si>
  <si>
    <t>GRUPO ENERGÉTICO S.A. E.S.P.</t>
  </si>
  <si>
    <t>ALCARAVAN 220 kV</t>
  </si>
  <si>
    <t>Parque Solar Pacífico 19,9 MW</t>
  </si>
  <si>
    <t>Parque Industrial del Pacífico</t>
  </si>
  <si>
    <t>PAILON 13,2 kV</t>
  </si>
  <si>
    <t>Central Hidroeléctrica San Juan 80 MW</t>
  </si>
  <si>
    <t>Pi Épsilon proyectos de Ingeniería Especializada S.A.S.</t>
  </si>
  <si>
    <t>CARRIELES 110 kV</t>
  </si>
  <si>
    <t>Central Hidroeléctrica La Esperanza 52 MW.</t>
  </si>
  <si>
    <t>IC Asesorías y Proyectos S.A.S. E.S.P.</t>
  </si>
  <si>
    <t>Los Tulipanes de 300 MW.</t>
  </si>
  <si>
    <t>CASTELLANA DE PROYECTOS SOLARES</t>
  </si>
  <si>
    <t>Parque Solar Mercurio de 100 MW</t>
  </si>
  <si>
    <t>Planta Ciénaga de Oro de 350 MW</t>
  </si>
  <si>
    <t>C&amp;ENER</t>
  </si>
  <si>
    <t>PCH Cuerquia II (antes Cañaduzal) de 19,9 MW</t>
  </si>
  <si>
    <t>INGENIERÍAS ALIADAS</t>
  </si>
  <si>
    <t>Parque Solar Orión de 130 MW</t>
  </si>
  <si>
    <t>Planta Alpha solar Fortul 5 MW</t>
  </si>
  <si>
    <t>FORTUL 34,5 kV</t>
  </si>
  <si>
    <t>PCH Power Green Norte de 15 MW</t>
  </si>
  <si>
    <t>PCH-POWER GREEN S.A.S</t>
  </si>
  <si>
    <t>SALAZAR 34,5 kV</t>
  </si>
  <si>
    <t>Planta Deya solar Arauquita 3MW</t>
  </si>
  <si>
    <t>LA ESMERALDA (ARAUCA) 34,5 kV</t>
  </si>
  <si>
    <t>OP_1</t>
  </si>
  <si>
    <t>BIOENERGY</t>
  </si>
  <si>
    <t>EMPRESA DE ENERGIA DE PEREIRA S.A. E.S.P.</t>
  </si>
  <si>
    <t>PUERTO LOPEZ</t>
  </si>
  <si>
    <t>OP_2</t>
  </si>
  <si>
    <t>CENTRAL CASTILLA 1</t>
  </si>
  <si>
    <t xml:space="preserve">RIOPAILA ENERGÍA S.A.S. E.S.P. </t>
  </si>
  <si>
    <t>PRADERA</t>
  </si>
  <si>
    <t>OP_3</t>
  </si>
  <si>
    <t>COGENERADOR MANUELITA 2</t>
  </si>
  <si>
    <t>OP_4</t>
  </si>
  <si>
    <t>COGENERADOR PROENCA</t>
  </si>
  <si>
    <t>PROYECTOS ENERGETICOS DEL CAUCA S.A. E.S.P.</t>
  </si>
  <si>
    <t>OP_5</t>
  </si>
  <si>
    <t>INCAUCA 1</t>
  </si>
  <si>
    <t>NITRO ENERGY COLOMBIA S.A.S. E.S.P.</t>
  </si>
  <si>
    <t>MIRANDA</t>
  </si>
  <si>
    <t>OP_6</t>
  </si>
  <si>
    <t>INGENIO PICHICHI 1</t>
  </si>
  <si>
    <t>EMPRESA MUNICIPAL DE ENERGIA ELECTRICA S.A. E.S.P.</t>
  </si>
  <si>
    <t>GUACARI</t>
  </si>
  <si>
    <t>OP_7</t>
  </si>
  <si>
    <t>INGENIO PROVIDENCIA 2</t>
  </si>
  <si>
    <t>EL CERRITO</t>
  </si>
  <si>
    <t>OP_8</t>
  </si>
  <si>
    <t>INGENIO RIOPAILA 1</t>
  </si>
  <si>
    <t>ZARZAL</t>
  </si>
  <si>
    <t>OP_9</t>
  </si>
  <si>
    <t>INGENIO RISARALDA 1</t>
  </si>
  <si>
    <t>OP_10</t>
  </si>
  <si>
    <t>INGENIO SAN CARLOS 1</t>
  </si>
  <si>
    <t>TULUA</t>
  </si>
  <si>
    <t>OP_11</t>
  </si>
  <si>
    <t>MAYAGUEZ 1</t>
  </si>
  <si>
    <t>OP_12</t>
  </si>
  <si>
    <t>PAPELES NACIONALES</t>
  </si>
  <si>
    <t>ENERCO S.A. E.S.P.</t>
  </si>
  <si>
    <t>OP_13</t>
  </si>
  <si>
    <t>JEPIRACHI 1 - 15</t>
  </si>
  <si>
    <t>OP_14</t>
  </si>
  <si>
    <t>CARLOS LLERAS</t>
  </si>
  <si>
    <t>HIDROELECTRICA DEL ALTO PORCE S.A.S. E.S.P.</t>
  </si>
  <si>
    <t>GIRARDOTA</t>
  </si>
  <si>
    <t>OP_15</t>
  </si>
  <si>
    <t>AMOYA LA ESPERANZA</t>
  </si>
  <si>
    <t>OP_16</t>
  </si>
  <si>
    <t>CUCUANA</t>
  </si>
  <si>
    <t>RONCESVALLES</t>
  </si>
  <si>
    <t>OP_17</t>
  </si>
  <si>
    <t>DARIO VALENCIA SAMPER</t>
  </si>
  <si>
    <t>LA MESA</t>
  </si>
  <si>
    <t>OP_18</t>
  </si>
  <si>
    <t>ESCUELA DE MINAS</t>
  </si>
  <si>
    <t>MARINILLA</t>
  </si>
  <si>
    <t>OP_19</t>
  </si>
  <si>
    <t>ESMERALDA</t>
  </si>
  <si>
    <t>CHINCHINA</t>
  </si>
  <si>
    <t>OP_20</t>
  </si>
  <si>
    <t>SALTO II</t>
  </si>
  <si>
    <t>EL COLEGIO</t>
  </si>
  <si>
    <t>OP_21</t>
  </si>
  <si>
    <t>SAN FRANCISCO</t>
  </si>
  <si>
    <t>OP_22</t>
  </si>
  <si>
    <t>SAN MIGUEL</t>
  </si>
  <si>
    <t>OP_23</t>
  </si>
  <si>
    <t>ALBAN</t>
  </si>
  <si>
    <t>BUENAVENTURA</t>
  </si>
  <si>
    <t>OP_24</t>
  </si>
  <si>
    <t>BETANIA</t>
  </si>
  <si>
    <t>YAGUARA</t>
  </si>
  <si>
    <t>OP_25</t>
  </si>
  <si>
    <t>CALIMA</t>
  </si>
  <si>
    <t>OP_26</t>
  </si>
  <si>
    <t>CHIVOR</t>
  </si>
  <si>
    <t>SANTA MARIA</t>
  </si>
  <si>
    <t>OP_27</t>
  </si>
  <si>
    <t>EL QUIMBO</t>
  </si>
  <si>
    <t>GIGANTE</t>
  </si>
  <si>
    <t>OP_28</t>
  </si>
  <si>
    <t>GUATAPE</t>
  </si>
  <si>
    <t>OP_29</t>
  </si>
  <si>
    <t>GUATRON</t>
  </si>
  <si>
    <t>GOMEZ PLATA</t>
  </si>
  <si>
    <t>OP_30</t>
  </si>
  <si>
    <t>GUAVIO</t>
  </si>
  <si>
    <t>UBALA</t>
  </si>
  <si>
    <t>OP_31</t>
  </si>
  <si>
    <t>OP_32</t>
  </si>
  <si>
    <t>JAGUAS</t>
  </si>
  <si>
    <t>OP_33</t>
  </si>
  <si>
    <t>LA TASAJERA</t>
  </si>
  <si>
    <t>OP_34</t>
  </si>
  <si>
    <t>MIEL I</t>
  </si>
  <si>
    <t>NORCASIA</t>
  </si>
  <si>
    <t>OP_35</t>
  </si>
  <si>
    <t>PAGUA</t>
  </si>
  <si>
    <t>OP_36</t>
  </si>
  <si>
    <t>PLAYAS</t>
  </si>
  <si>
    <t>OP_37</t>
  </si>
  <si>
    <t>PORCE II</t>
  </si>
  <si>
    <t>OP_38</t>
  </si>
  <si>
    <t>PORCE III</t>
  </si>
  <si>
    <t>ANORI</t>
  </si>
  <si>
    <t>OP_39</t>
  </si>
  <si>
    <t>PRADO</t>
  </si>
  <si>
    <t>OP_40</t>
  </si>
  <si>
    <t>SALVAJINA</t>
  </si>
  <si>
    <t>SUAREZ</t>
  </si>
  <si>
    <t>OP_41</t>
  </si>
  <si>
    <t>OP_42</t>
  </si>
  <si>
    <t>GIRON</t>
  </si>
  <si>
    <t>OP_43</t>
  </si>
  <si>
    <t>URRA</t>
  </si>
  <si>
    <t>OP_44</t>
  </si>
  <si>
    <t>AUTOG ARGOS EL CAIRO</t>
  </si>
  <si>
    <t>SANTA BARBARA</t>
  </si>
  <si>
    <t>OP_45</t>
  </si>
  <si>
    <t>AUTOG AYURA</t>
  </si>
  <si>
    <t>ENVIGADO</t>
  </si>
  <si>
    <t>OP_46</t>
  </si>
  <si>
    <t>AUTOG CANTAYUS</t>
  </si>
  <si>
    <t>GENERADORA Y COMERCIALIZADORA DE ENERGIA DEL CARIBE S.A. E.S.P.</t>
  </si>
  <si>
    <t>CISNEROS</t>
  </si>
  <si>
    <t>OP_47</t>
  </si>
  <si>
    <t>AUTOG CEMENTOS DEL NARE</t>
  </si>
  <si>
    <t>OP_48</t>
  </si>
  <si>
    <t>AUTOG GRAN COLOMBIA GOLD</t>
  </si>
  <si>
    <t>PROELECTRICA S.A.S E.S.P.</t>
  </si>
  <si>
    <t>REMEDIOS</t>
  </si>
  <si>
    <t>OP_49</t>
  </si>
  <si>
    <t>Genración Distribuida</t>
  </si>
  <si>
    <t>OP_50</t>
  </si>
  <si>
    <t>AMERICA</t>
  </si>
  <si>
    <t>MEDELLIN</t>
  </si>
  <si>
    <t>OP_51</t>
  </si>
  <si>
    <t>ASNAZU</t>
  </si>
  <si>
    <t>VATIA S.A. E.S.P.</t>
  </si>
  <si>
    <t>OP_52</t>
  </si>
  <si>
    <t>BAYONA</t>
  </si>
  <si>
    <t>EMPRESAS PUBLICAS DE CALARCA ESP</t>
  </si>
  <si>
    <t>QUINDIO</t>
  </si>
  <si>
    <t>CALARCA</t>
  </si>
  <si>
    <t>OP_53</t>
  </si>
  <si>
    <t>EL COCUYO</t>
  </si>
  <si>
    <t>P.CH EL COCUYO SAS ESP</t>
  </si>
  <si>
    <t>VERSALLES</t>
  </si>
  <si>
    <t>OP_54</t>
  </si>
  <si>
    <t>GUACAICA</t>
  </si>
  <si>
    <t>NEIRA</t>
  </si>
  <si>
    <t>OP_55</t>
  </si>
  <si>
    <t>INTERMEDIA</t>
  </si>
  <si>
    <t>OP_56</t>
  </si>
  <si>
    <t>INZA</t>
  </si>
  <si>
    <t>OP_57</t>
  </si>
  <si>
    <t>LA FRISOLERA</t>
  </si>
  <si>
    <t>GENERPUTUMAYO S.A.S. E.S.P.</t>
  </si>
  <si>
    <t>OP_58</t>
  </si>
  <si>
    <t>LA REBUSCA</t>
  </si>
  <si>
    <t>SAN ROQUE</t>
  </si>
  <si>
    <t>OP_59</t>
  </si>
  <si>
    <t>MONDOMO</t>
  </si>
  <si>
    <t>SANTADER DE QUILICHAO</t>
  </si>
  <si>
    <t>OP_60</t>
  </si>
  <si>
    <t>NUTIBARA</t>
  </si>
  <si>
    <t>OP_61</t>
  </si>
  <si>
    <t>OVEJAS</t>
  </si>
  <si>
    <t>OP_62</t>
  </si>
  <si>
    <t>PASTALES</t>
  </si>
  <si>
    <t>HIDROTOLIMA S.A. E.S.P.</t>
  </si>
  <si>
    <t>OP_63</t>
  </si>
  <si>
    <t>COMPAÑÍA INTEGRAL ENERGETICA S.A.S E.S.P</t>
  </si>
  <si>
    <t>OP_64</t>
  </si>
  <si>
    <t>RIO GRANDE</t>
  </si>
  <si>
    <t>DON MATIAS</t>
  </si>
  <si>
    <t>OP_65</t>
  </si>
  <si>
    <t>RIO RECIO</t>
  </si>
  <si>
    <t>LERIDA</t>
  </si>
  <si>
    <t>OP_66</t>
  </si>
  <si>
    <t>RIOFRIO (TAMESIS)</t>
  </si>
  <si>
    <t>TAMESIS</t>
  </si>
  <si>
    <t>OP_67</t>
  </si>
  <si>
    <t>SAN FRANCISCO (PUTUMAYO)</t>
  </si>
  <si>
    <t>PUTUMAYO</t>
  </si>
  <si>
    <t>OP_68</t>
  </si>
  <si>
    <t>SAN JOSE</t>
  </si>
  <si>
    <t>GENERADORA COLOMBIANA DE ELECTRICIDAD S.A. E.S.P.</t>
  </si>
  <si>
    <t>PENSILVANIA</t>
  </si>
  <si>
    <t>OP_69</t>
  </si>
  <si>
    <t>SAN JOSE DE LA MONTAс</t>
  </si>
  <si>
    <t>S. JOSELA MONTA</t>
  </si>
  <si>
    <t>OP_70</t>
  </si>
  <si>
    <t>SILVIA</t>
  </si>
  <si>
    <t>OP_71</t>
  </si>
  <si>
    <t>UNION</t>
  </si>
  <si>
    <t>OP_72</t>
  </si>
  <si>
    <t>AGUA FRESCA</t>
  </si>
  <si>
    <t>ENERGIA DEL RIO PIEDRAS S.A. E.S.P</t>
  </si>
  <si>
    <t>JERICO</t>
  </si>
  <si>
    <t>OP_73</t>
  </si>
  <si>
    <t>GENERADORA ALEJANDRIA S.A.S. E.S.P.</t>
  </si>
  <si>
    <t>OP_74</t>
  </si>
  <si>
    <t>ALTO TULUA</t>
  </si>
  <si>
    <t>OP_75</t>
  </si>
  <si>
    <t>AMAIME</t>
  </si>
  <si>
    <t>OP_76</t>
  </si>
  <si>
    <t>AURES BAJO</t>
  </si>
  <si>
    <t>AURES BAJO S.A.S. E.S.P.</t>
  </si>
  <si>
    <t>SONSON</t>
  </si>
  <si>
    <t>OP_77</t>
  </si>
  <si>
    <t>BAJO TULUA</t>
  </si>
  <si>
    <t>OP_78</t>
  </si>
  <si>
    <t>BARROSO</t>
  </si>
  <si>
    <t>OP_79</t>
  </si>
  <si>
    <t>OP_80</t>
  </si>
  <si>
    <t>BELMONTE</t>
  </si>
  <si>
    <t>OP_81</t>
  </si>
  <si>
    <t>CALDERAS</t>
  </si>
  <si>
    <t>OP_82</t>
  </si>
  <si>
    <t>CAMPESTRE (CALARCA)</t>
  </si>
  <si>
    <t>OP_83</t>
  </si>
  <si>
    <t>CAMPESTRE (EPM)</t>
  </si>
  <si>
    <t>OP_84</t>
  </si>
  <si>
    <t>CARACOLI</t>
  </si>
  <si>
    <t>OP_85</t>
  </si>
  <si>
    <t>CARUQUIA</t>
  </si>
  <si>
    <t>LA CASCADA S.A.S. E.S.P.</t>
  </si>
  <si>
    <t>SANTA ROSA DE OSOS</t>
  </si>
  <si>
    <t>OP_86</t>
  </si>
  <si>
    <t>CASCADA</t>
  </si>
  <si>
    <t>BUCARAMANGA</t>
  </si>
  <si>
    <t>OP_87</t>
  </si>
  <si>
    <t>CAUYA</t>
  </si>
  <si>
    <t>SANTA FE ENERGY ZOMAC S.A.S. E.S.P.</t>
  </si>
  <si>
    <t>ANSERMA</t>
  </si>
  <si>
    <t>OP_88</t>
  </si>
  <si>
    <t>CHARQUITO</t>
  </si>
  <si>
    <t>OP_89</t>
  </si>
  <si>
    <t>COCONUCO</t>
  </si>
  <si>
    <t>POPAYAN</t>
  </si>
  <si>
    <t>OP_90</t>
  </si>
  <si>
    <t>ENERGETICA S.A. E.S.P.</t>
  </si>
  <si>
    <t>OP_91</t>
  </si>
  <si>
    <t>CURRUCUCUES</t>
  </si>
  <si>
    <t>OP_92</t>
  </si>
  <si>
    <t>EL BOSQUE</t>
  </si>
  <si>
    <t>ENERGIA RENOVABLE DE COLOMBIA S.A. E.S.P.</t>
  </si>
  <si>
    <t>ARMENIA</t>
  </si>
  <si>
    <t>OP_93</t>
  </si>
  <si>
    <t>EL EDEN</t>
  </si>
  <si>
    <t>OP_94</t>
  </si>
  <si>
    <t>EL LIMONAR</t>
  </si>
  <si>
    <t>SAN ANTONOIDE TENA</t>
  </si>
  <si>
    <t>OP_95</t>
  </si>
  <si>
    <t>EL MOLINO</t>
  </si>
  <si>
    <t>COCORNA</t>
  </si>
  <si>
    <t>OP_96</t>
  </si>
  <si>
    <t>EL POPAL</t>
  </si>
  <si>
    <t>OP_97</t>
  </si>
  <si>
    <t>FLORIDA</t>
  </si>
  <si>
    <t>OP_98</t>
  </si>
  <si>
    <t>GUANAQUITAS</t>
  </si>
  <si>
    <t>OP_99</t>
  </si>
  <si>
    <t>GUAVIO MENOR</t>
  </si>
  <si>
    <t>OP_100</t>
  </si>
  <si>
    <t>HIDROBARRANCAS</t>
  </si>
  <si>
    <t>HIDROELECTRICA BARRANCAS SAS ESP</t>
  </si>
  <si>
    <t>DABEIBA</t>
  </si>
  <si>
    <t>OP_101</t>
  </si>
  <si>
    <t>HIDROMONTAщTAS</t>
  </si>
  <si>
    <t>OP_102</t>
  </si>
  <si>
    <t>INSULA</t>
  </si>
  <si>
    <t>OP_103</t>
  </si>
  <si>
    <t>IQUIRA I</t>
  </si>
  <si>
    <t>ELECTRIFICADORA DEL HUILA S.A. E.S.P.</t>
  </si>
  <si>
    <t>IQUIRA</t>
  </si>
  <si>
    <t>OP_104</t>
  </si>
  <si>
    <t>IQUIRA II</t>
  </si>
  <si>
    <t>OP_105</t>
  </si>
  <si>
    <t>JUAN GARCIA</t>
  </si>
  <si>
    <t>LIBORINA</t>
  </si>
  <si>
    <t>OP_106</t>
  </si>
  <si>
    <t>JULIO BRAVO</t>
  </si>
  <si>
    <t>CENTRALES ELECTRICAS DE NARIÑO S.A. E.S.P.</t>
  </si>
  <si>
    <t>PASTO</t>
  </si>
  <si>
    <t>OP_107</t>
  </si>
  <si>
    <t>LA CASCADA ( ABEJORRAL)</t>
  </si>
  <si>
    <t>ABEJORRAL</t>
  </si>
  <si>
    <t>OP_108</t>
  </si>
  <si>
    <t>LA CASCADA (ANTIOQUIA)</t>
  </si>
  <si>
    <t>OP_109</t>
  </si>
  <si>
    <t>LA CASCADA DE GRANADA</t>
  </si>
  <si>
    <t>OP_110</t>
  </si>
  <si>
    <t>LA CHORRERA</t>
  </si>
  <si>
    <t>HIDROENERGIA DE LA MONTAÑA S.A.S E.S.P</t>
  </si>
  <si>
    <t>SAN ANDRES</t>
  </si>
  <si>
    <t>OP_111</t>
  </si>
  <si>
    <t>LA HERRADURA</t>
  </si>
  <si>
    <t>CANASGORDAS</t>
  </si>
  <si>
    <t>OP_112</t>
  </si>
  <si>
    <t>LA NAVETA</t>
  </si>
  <si>
    <t>IAC ENERGY S.A.S. E.S.P.</t>
  </si>
  <si>
    <t>APULO</t>
  </si>
  <si>
    <t>OP_113</t>
  </si>
  <si>
    <t>LA PITA</t>
  </si>
  <si>
    <t>GARZON</t>
  </si>
  <si>
    <t>OP_114</t>
  </si>
  <si>
    <t>LA VUELTA</t>
  </si>
  <si>
    <t>OP_115</t>
  </si>
  <si>
    <t>LAGUNETA</t>
  </si>
  <si>
    <t>OP_116</t>
  </si>
  <si>
    <t>LAS PALMAS</t>
  </si>
  <si>
    <t>OP_117</t>
  </si>
  <si>
    <t>LAS VIOLETAS</t>
  </si>
  <si>
    <t>OP_118</t>
  </si>
  <si>
    <t>LUZMA I</t>
  </si>
  <si>
    <t>OP_119</t>
  </si>
  <si>
    <t>LUZMA II</t>
  </si>
  <si>
    <t>OP_120</t>
  </si>
  <si>
    <t>MAGALLO</t>
  </si>
  <si>
    <t>CENTRAL HIDROELÉCTRICA CONCORDIA S.A.S. E.S.P.</t>
  </si>
  <si>
    <t>CONCORDIA</t>
  </si>
  <si>
    <t>OP_121</t>
  </si>
  <si>
    <t>MANANTIALES</t>
  </si>
  <si>
    <t>OP_122</t>
  </si>
  <si>
    <t>MIROLINDO</t>
  </si>
  <si>
    <t>IBAGUE</t>
  </si>
  <si>
    <t>OP_123</t>
  </si>
  <si>
    <t>MORRO AZUL</t>
  </si>
  <si>
    <t>RISARALDA ENERGIA S.A.S. E.S.P.</t>
  </si>
  <si>
    <t>BELEN DE UMBRIA</t>
  </si>
  <si>
    <t>OP_124</t>
  </si>
  <si>
    <t>MULATOS II</t>
  </si>
  <si>
    <t>BOLOMBOLO</t>
  </si>
  <si>
    <t>OP_125</t>
  </si>
  <si>
    <t>MUNICIPAL</t>
  </si>
  <si>
    <t>OP_126</t>
  </si>
  <si>
    <t>NIMA</t>
  </si>
  <si>
    <t>CALI</t>
  </si>
  <si>
    <t>OP_127</t>
  </si>
  <si>
    <t>NIQUIA</t>
  </si>
  <si>
    <t>OP_128</t>
  </si>
  <si>
    <t>NUEVO LIBARE</t>
  </si>
  <si>
    <t>DOS QUEBRADAS</t>
  </si>
  <si>
    <t>OP_129</t>
  </si>
  <si>
    <t>OIBITA</t>
  </si>
  <si>
    <t xml:space="preserve">PCH SAN BARTOLOME S.A.S. E.S.P. </t>
  </si>
  <si>
    <t>GUAPOTA</t>
  </si>
  <si>
    <t>OP_130</t>
  </si>
  <si>
    <t>PAJARITO</t>
  </si>
  <si>
    <t>YARUMAL</t>
  </si>
  <si>
    <t>OP_131</t>
  </si>
  <si>
    <t>PALMAS SAN GIL</t>
  </si>
  <si>
    <t>SAN GIL</t>
  </si>
  <si>
    <t>OP_132</t>
  </si>
  <si>
    <t>PATICO - LA CABRERA</t>
  </si>
  <si>
    <t>CCG ENERGY S.A.S. E.S.P.</t>
  </si>
  <si>
    <t>OP_133</t>
  </si>
  <si>
    <t>PCH LA LIBERTAD</t>
  </si>
  <si>
    <t>EMPRESA GENERADORA Y COMERCIALIZADORA DE ENERGIA ELECTRICA DE COLOMBIA S.A. E.S.P.</t>
  </si>
  <si>
    <t>TOCA</t>
  </si>
  <si>
    <t>OP_134</t>
  </si>
  <si>
    <t>POCUNE</t>
  </si>
  <si>
    <t>SPECTRUM RENOVAVEIS S.A.S. E.S.P.</t>
  </si>
  <si>
    <t>OP_135</t>
  </si>
  <si>
    <t>PORCE III MENOR</t>
  </si>
  <si>
    <t>OP_136</t>
  </si>
  <si>
    <t>PRADO IV</t>
  </si>
  <si>
    <t>OP_137</t>
  </si>
  <si>
    <t>PROVIDENCIA</t>
  </si>
  <si>
    <t>OP_138</t>
  </si>
  <si>
    <t>PUENTE GUILLERMO</t>
  </si>
  <si>
    <t>OP_139</t>
  </si>
  <si>
    <t>RIO BOBO</t>
  </si>
  <si>
    <t>OP_140</t>
  </si>
  <si>
    <t>RIO CALI</t>
  </si>
  <si>
    <t>OP_141</t>
  </si>
  <si>
    <t>RIO FRIO I</t>
  </si>
  <si>
    <t>COMPANIA DE ELECTRICIDAD DE TULUA S.A. E.S.P.</t>
  </si>
  <si>
    <t>RIOFRIO</t>
  </si>
  <si>
    <t>OP_142</t>
  </si>
  <si>
    <t>RIO FRIO II</t>
  </si>
  <si>
    <t>OP_143</t>
  </si>
  <si>
    <t>RIO MAYO</t>
  </si>
  <si>
    <t>SAN PABLO</t>
  </si>
  <si>
    <t>OP_144</t>
  </si>
  <si>
    <t>RIO PALO</t>
  </si>
  <si>
    <t>OP_145</t>
  </si>
  <si>
    <t>RIO PIEDRAS</t>
  </si>
  <si>
    <t>OP_146</t>
  </si>
  <si>
    <t>RIO SAPUYES</t>
  </si>
  <si>
    <t>TUQUERRES</t>
  </si>
  <si>
    <t>OP_147</t>
  </si>
  <si>
    <t>RIOGRANDE I</t>
  </si>
  <si>
    <t>OP_148</t>
  </si>
  <si>
    <t>RIONEGRO</t>
  </si>
  <si>
    <t>ESPACIO PRODUCTIVO S.A.S. E.S.P.</t>
  </si>
  <si>
    <t>PUERTO SALGAR</t>
  </si>
  <si>
    <t>OP_149</t>
  </si>
  <si>
    <t>RUMOR</t>
  </si>
  <si>
    <t>OP_150</t>
  </si>
  <si>
    <t>SAJANDI</t>
  </si>
  <si>
    <t>PATIA</t>
  </si>
  <si>
    <t>OP_151</t>
  </si>
  <si>
    <t>SAN ANDRES DE CUERQUIA</t>
  </si>
  <si>
    <t>OP_152</t>
  </si>
  <si>
    <t>SAN BARTOLOME</t>
  </si>
  <si>
    <t>OP_153</t>
  </si>
  <si>
    <t>SAN CANCIO</t>
  </si>
  <si>
    <t>OP_154</t>
  </si>
  <si>
    <t>SAN JOSE DE LA MONTAс II</t>
  </si>
  <si>
    <t>OP_155</t>
  </si>
  <si>
    <t>SAN MATIAS</t>
  </si>
  <si>
    <t>OP_156</t>
  </si>
  <si>
    <t>SANTA ANA</t>
  </si>
  <si>
    <t>OP_157</t>
  </si>
  <si>
    <t>SANTA RITA</t>
  </si>
  <si>
    <t>ANDES</t>
  </si>
  <si>
    <t>OP_158</t>
  </si>
  <si>
    <t>SANTIAGO</t>
  </si>
  <si>
    <t>OP_159</t>
  </si>
  <si>
    <t>OP_160</t>
  </si>
  <si>
    <t>SUBA</t>
  </si>
  <si>
    <t>OP_161</t>
  </si>
  <si>
    <t>SUEVA 2</t>
  </si>
  <si>
    <t>CEMEX ENERGY S.A.S E.S.P.</t>
  </si>
  <si>
    <t>JUNIN</t>
  </si>
  <si>
    <t>OP_162</t>
  </si>
  <si>
    <t>TEQUENDAMA 1</t>
  </si>
  <si>
    <t>OP_163</t>
  </si>
  <si>
    <t>TEQUENDAMA 2</t>
  </si>
  <si>
    <t>OP_164</t>
  </si>
  <si>
    <t>TEQUENDAMA 3</t>
  </si>
  <si>
    <t>OP_165</t>
  </si>
  <si>
    <t>TEQUENDAMA 4</t>
  </si>
  <si>
    <t>OP_166</t>
  </si>
  <si>
    <t>TUNJITA</t>
  </si>
  <si>
    <t>TUNJA</t>
  </si>
  <si>
    <t>OP_167</t>
  </si>
  <si>
    <t>DEPI ENERGY S.A.S. E.S.P.</t>
  </si>
  <si>
    <t>OP_168</t>
  </si>
  <si>
    <t>USAQUEN</t>
  </si>
  <si>
    <t>OP_169</t>
  </si>
  <si>
    <t>VENTANA A</t>
  </si>
  <si>
    <t>CHICORAL</t>
  </si>
  <si>
    <t>OP_170</t>
  </si>
  <si>
    <t>VENTANA B</t>
  </si>
  <si>
    <t>OP_171</t>
  </si>
  <si>
    <t>ZEUS</t>
  </si>
  <si>
    <t>CENTRAL HIDROELÉCTRICA ZEUS SAS ESP</t>
  </si>
  <si>
    <t>OP_172</t>
  </si>
  <si>
    <t>AUTOG BUGA I GRASAS</t>
  </si>
  <si>
    <t>BUGA</t>
  </si>
  <si>
    <t>OP_173</t>
  </si>
  <si>
    <t>AUTOG BUGA I SOLLA</t>
  </si>
  <si>
    <t>OP_174</t>
  </si>
  <si>
    <t>AUTOG CELSIA SOLAR HARINAS</t>
  </si>
  <si>
    <t>OP_175</t>
  </si>
  <si>
    <t>AUTOG CELSIA SOLAR LEVAPAN</t>
  </si>
  <si>
    <t>OP_176</t>
  </si>
  <si>
    <t>AUTOG CELSIA SOLAR PALMIRA 3</t>
  </si>
  <si>
    <t>OP_177</t>
  </si>
  <si>
    <t>AUTOG CELSIA SOLAR PALMIRA 3 ZONA FRANCA</t>
  </si>
  <si>
    <t>OP_178</t>
  </si>
  <si>
    <t>AUTOG CELSIA SOLAR YUMBO</t>
  </si>
  <si>
    <t>OP_179</t>
  </si>
  <si>
    <t>AUTOG CI JEANS</t>
  </si>
  <si>
    <t>OP_180</t>
  </si>
  <si>
    <t>AUTOG COLOMBINA DEL CAUCA</t>
  </si>
  <si>
    <t>OP_181</t>
  </si>
  <si>
    <t>AUTOG PINTUCO</t>
  </si>
  <si>
    <t>OP_182</t>
  </si>
  <si>
    <t>CELSIA SOLAR CARMELO</t>
  </si>
  <si>
    <t>OP_183</t>
  </si>
  <si>
    <t>COMUNIDAD EL SALVADOR I</t>
  </si>
  <si>
    <t>ERCO GENERACION S.A.S. ESP</t>
  </si>
  <si>
    <t>OP_184</t>
  </si>
  <si>
    <t>COMUNIDAD EL SALVADOR II</t>
  </si>
  <si>
    <t>OP_185</t>
  </si>
  <si>
    <t>BOSQUES SOLARES DE LOS LLANOS 4</t>
  </si>
  <si>
    <t>PUERTO GAITAN</t>
  </si>
  <si>
    <t>OP_186</t>
  </si>
  <si>
    <t>BOSQUES SOLARES DE LOS LLANOS 5</t>
  </si>
  <si>
    <t>OP_187</t>
  </si>
  <si>
    <t>CELSIA SOLAR BOLIVAR</t>
  </si>
  <si>
    <t>OP_188</t>
  </si>
  <si>
    <t>CELSIA SOLAR ESPINAL</t>
  </si>
  <si>
    <t>OP_189</t>
  </si>
  <si>
    <t>CELSIA SOLAR LA PAILA</t>
  </si>
  <si>
    <t>OP_190</t>
  </si>
  <si>
    <t>CERRITOS</t>
  </si>
  <si>
    <t>MARIQUITA</t>
  </si>
  <si>
    <t>OP_191</t>
  </si>
  <si>
    <t>GR PARQUE SOLAR TUCANES</t>
  </si>
  <si>
    <t>OP_192</t>
  </si>
  <si>
    <t>GRANJA SOLAR BELMONTE</t>
  </si>
  <si>
    <t>OP_193</t>
  </si>
  <si>
    <t>GRANJA SOLAR EL SALADO</t>
  </si>
  <si>
    <t>FUENTES DE ENERGIAS RENOVABLES S.A.S. E.S.P.</t>
  </si>
  <si>
    <t>DAGUA</t>
  </si>
  <si>
    <t>OP_194</t>
  </si>
  <si>
    <t>GRANJA SOLAR LANCEROS</t>
  </si>
  <si>
    <t>OP_195</t>
  </si>
  <si>
    <t>GRANJA SOLAR SAN FELIPE</t>
  </si>
  <si>
    <t>OP_196</t>
  </si>
  <si>
    <t>GY SOLAR AURORA</t>
  </si>
  <si>
    <t>GREENYELLOW COMERCIALIZADORA S.A.S. E.S.P.</t>
  </si>
  <si>
    <t>OP_197</t>
  </si>
  <si>
    <t>HELIOS I</t>
  </si>
  <si>
    <t>EMPRESA ENERSUA S.A.S. E.S.P.</t>
  </si>
  <si>
    <t>OP_198</t>
  </si>
  <si>
    <t>LA MEDINA</t>
  </si>
  <si>
    <t>OP_199</t>
  </si>
  <si>
    <t>LA SIERPE</t>
  </si>
  <si>
    <t>ATLÁNTICA COLOMBIA S.A.S. E.S.P.</t>
  </si>
  <si>
    <t>MAJAGUAL</t>
  </si>
  <si>
    <t>OP_200</t>
  </si>
  <si>
    <t>LOS CABALLEROS</t>
  </si>
  <si>
    <t>OP_201</t>
  </si>
  <si>
    <t>MONTELIBANO</t>
  </si>
  <si>
    <t>OP_202</t>
  </si>
  <si>
    <t>PLANTA SOLAR BAYUNCA I</t>
  </si>
  <si>
    <t>OP_203</t>
  </si>
  <si>
    <t>SINCE</t>
  </si>
  <si>
    <t>OP_204</t>
  </si>
  <si>
    <t>TRINA-VATIA BSLI</t>
  </si>
  <si>
    <t>OP_205</t>
  </si>
  <si>
    <t>TRINA-VATIA BSLII</t>
  </si>
  <si>
    <t>OP_206</t>
  </si>
  <si>
    <t>TRINA-VATIA BSLIII</t>
  </si>
  <si>
    <t>OP_207</t>
  </si>
  <si>
    <t>URUACO</t>
  </si>
  <si>
    <t>UNERGY ENERGY DIGITAL S.A.S E.S.P</t>
  </si>
  <si>
    <t>LURUACO</t>
  </si>
  <si>
    <t>OP_208</t>
  </si>
  <si>
    <t>FLORES 4 CC</t>
  </si>
  <si>
    <t>PRIME TERMOFLORES S.A.S. E.S.P.</t>
  </si>
  <si>
    <t>OP_209</t>
  </si>
  <si>
    <t>FLORES I CC</t>
  </si>
  <si>
    <t>OP_210</t>
  </si>
  <si>
    <t>TEBSAB CC</t>
  </si>
  <si>
    <t>TERMOBARRANQUILLA S.A. EMPRESA DE SERVICIOS PUBLICOS</t>
  </si>
  <si>
    <t>SOLEDAD</t>
  </si>
  <si>
    <t>OP_211</t>
  </si>
  <si>
    <t>TERMOCANDELARIA CC</t>
  </si>
  <si>
    <t xml:space="preserve">TERMOCANDELARIA S.C.A. - E.S.P. </t>
  </si>
  <si>
    <t>OP_212</t>
  </si>
  <si>
    <t>TERMOCENTRO CC</t>
  </si>
  <si>
    <t>OP_213</t>
  </si>
  <si>
    <t>TERMOEMCALI CC</t>
  </si>
  <si>
    <t>OP_214</t>
  </si>
  <si>
    <t>TERMOSIERRA CC</t>
  </si>
  <si>
    <t>OP_215</t>
  </si>
  <si>
    <t>TERMOVALLE CC</t>
  </si>
  <si>
    <t>Termovalle SAS ESP</t>
  </si>
  <si>
    <t>OP_216</t>
  </si>
  <si>
    <t>BARRANQUILLA 3</t>
  </si>
  <si>
    <t>OP_217</t>
  </si>
  <si>
    <t>BARRANQUILLA 4</t>
  </si>
  <si>
    <t>OP_218</t>
  </si>
  <si>
    <t>CARTAGENA 1</t>
  </si>
  <si>
    <t>OP_219</t>
  </si>
  <si>
    <t>CARTAGENA 2</t>
  </si>
  <si>
    <t>OP_220</t>
  </si>
  <si>
    <t>CARTAGENA 3</t>
  </si>
  <si>
    <t>OP_221</t>
  </si>
  <si>
    <t>GECELCA 3</t>
  </si>
  <si>
    <t>PUERTO LIBERTADOR</t>
  </si>
  <si>
    <t>OP_222</t>
  </si>
  <si>
    <t>GECELCA 32</t>
  </si>
  <si>
    <t>OP_223</t>
  </si>
  <si>
    <t>GUAJIRA 1</t>
  </si>
  <si>
    <t>DIBULLA</t>
  </si>
  <si>
    <t>OP_224</t>
  </si>
  <si>
    <t>GUAJIRA 2</t>
  </si>
  <si>
    <t>OP_225</t>
  </si>
  <si>
    <t>MERILECTRICA 1</t>
  </si>
  <si>
    <t>OP_226</t>
  </si>
  <si>
    <t>PAIPA 1</t>
  </si>
  <si>
    <t>OP_227</t>
  </si>
  <si>
    <t>PAIPA 2</t>
  </si>
  <si>
    <t>OP_228</t>
  </si>
  <si>
    <t>PAIPA 3</t>
  </si>
  <si>
    <t>OP_229</t>
  </si>
  <si>
    <t>PAIPA 4</t>
  </si>
  <si>
    <t>OP_230</t>
  </si>
  <si>
    <t>PROELECTRICA 1</t>
  </si>
  <si>
    <t>OP_231</t>
  </si>
  <si>
    <t>PROELECTRICA 2</t>
  </si>
  <si>
    <t>OP_232</t>
  </si>
  <si>
    <t>TASAJERO 1</t>
  </si>
  <si>
    <t>TERMOTASAJERO S.A. E.S.P.</t>
  </si>
  <si>
    <t>OP_233</t>
  </si>
  <si>
    <t>TASAJERO 2</t>
  </si>
  <si>
    <t>OP_234</t>
  </si>
  <si>
    <t>TERMODORADA 1</t>
  </si>
  <si>
    <t>OP_235</t>
  </si>
  <si>
    <t>TERMOEBR</t>
  </si>
  <si>
    <t>OP_236</t>
  </si>
  <si>
    <t>TERMONORTE</t>
  </si>
  <si>
    <t>TERMONORTE S.A.S. E.S.P.</t>
  </si>
  <si>
    <t>OP_237</t>
  </si>
  <si>
    <t>TERMOPROYECTOS</t>
  </si>
  <si>
    <t>TEURAMENA</t>
  </si>
  <si>
    <t>OP_238</t>
  </si>
  <si>
    <t>TERMOYOPAL 1</t>
  </si>
  <si>
    <t>TERMOYOPAL GENERACION 2 S.A.S E.S.P.</t>
  </si>
  <si>
    <t>OP_239</t>
  </si>
  <si>
    <t>TERMOYOPAL 2</t>
  </si>
  <si>
    <t>OP_240</t>
  </si>
  <si>
    <t>TERMOYOPAL G3</t>
  </si>
  <si>
    <t>OP_241</t>
  </si>
  <si>
    <t>TERMOYOPAL G4</t>
  </si>
  <si>
    <t>OP_242</t>
  </si>
  <si>
    <t>TERMOYOPAL G5</t>
  </si>
  <si>
    <t>OP_243</t>
  </si>
  <si>
    <t>TESORITO</t>
  </si>
  <si>
    <t>SAHAGUN</t>
  </si>
  <si>
    <t>OP_244</t>
  </si>
  <si>
    <t>ZIPAEMG 2</t>
  </si>
  <si>
    <t>TOCANCIPA</t>
  </si>
  <si>
    <t>OP_245</t>
  </si>
  <si>
    <t>ZIPAEMG 3</t>
  </si>
  <si>
    <t>OP_246</t>
  </si>
  <si>
    <t>ZIPAEMG 4</t>
  </si>
  <si>
    <t>OP_247</t>
  </si>
  <si>
    <t>ZIPAEMG 5</t>
  </si>
  <si>
    <t>OP_248</t>
  </si>
  <si>
    <t>AUTOG ARGOS CARTAGENA</t>
  </si>
  <si>
    <t>OP_249</t>
  </si>
  <si>
    <t>AUTOG ARGOS SOGAMOSO 1</t>
  </si>
  <si>
    <t>OP_250</t>
  </si>
  <si>
    <t>AUTOG ARGOS YUMBO</t>
  </si>
  <si>
    <t>OP_251</t>
  </si>
  <si>
    <t>AUTOG COCA-COLA FEMSA</t>
  </si>
  <si>
    <t>OP_252</t>
  </si>
  <si>
    <t>AUTOG COSTAYACO</t>
  </si>
  <si>
    <t>OP_253</t>
  </si>
  <si>
    <t>AUTOG INGENIO CARMELITA</t>
  </si>
  <si>
    <t>OP_254</t>
  </si>
  <si>
    <t>AUTOG INGENIO MARIA LUISA</t>
  </si>
  <si>
    <t>OP_255</t>
  </si>
  <si>
    <t>AUTOG PTAR BELLO</t>
  </si>
  <si>
    <t>OP_256</t>
  </si>
  <si>
    <t>AUTOG REFICAR</t>
  </si>
  <si>
    <t>OP_257</t>
  </si>
  <si>
    <t>AUTOG TERMOTAME</t>
  </si>
  <si>
    <t>GENERSA S.A.S. E.S.P.</t>
  </si>
  <si>
    <t>OP_258</t>
  </si>
  <si>
    <t>AUTOG TURGAS</t>
  </si>
  <si>
    <t>OP_259</t>
  </si>
  <si>
    <t>AUTOG YAGUARITO</t>
  </si>
  <si>
    <t>ELECTRIFICADORA DEL META S.A. E.S.P.</t>
  </si>
  <si>
    <t>SAN CARLOS GUAROA</t>
  </si>
  <si>
    <t>OP_260</t>
  </si>
  <si>
    <t>DOс JUANA</t>
  </si>
  <si>
    <t xml:space="preserve">BIOGAS COLOMBIA S.A.S. E.S.P </t>
  </si>
  <si>
    <t>OP_261</t>
  </si>
  <si>
    <t>PROENCA II</t>
  </si>
  <si>
    <t>GUACHENE</t>
  </si>
  <si>
    <t>OP_262</t>
  </si>
  <si>
    <t>TEQUENDAMA BIOGAS</t>
  </si>
  <si>
    <t>OP_263</t>
  </si>
  <si>
    <t>TERMOBOLIVAR 1</t>
  </si>
  <si>
    <t>TOPAGA</t>
  </si>
  <si>
    <t>OP_264</t>
  </si>
  <si>
    <t>TERMOCAPACHOS</t>
  </si>
  <si>
    <t>OP_265</t>
  </si>
  <si>
    <t>TERMOMECHERO 4</t>
  </si>
  <si>
    <t xml:space="preserve">TERMO MECHERO MORRO S.A.S E.S.P </t>
  </si>
  <si>
    <t>OP_266</t>
  </si>
  <si>
    <t>TERMOMECHERO 5</t>
  </si>
  <si>
    <t>OP_267</t>
  </si>
  <si>
    <t>TERMOMECHERO 6</t>
  </si>
  <si>
    <t>OP_268</t>
  </si>
  <si>
    <t>TERMOPIEDRAS</t>
  </si>
  <si>
    <t>TERMOPIEDRAS S.A. E.S.P.</t>
  </si>
  <si>
    <t>PIEDRAS</t>
  </si>
  <si>
    <t>DEPARTAMENTOS</t>
  </si>
  <si>
    <t>DEMANDA PICO (MW)</t>
  </si>
  <si>
    <t>FECHA</t>
  </si>
  <si>
    <t>CARIBE</t>
  </si>
  <si>
    <t>ORIENTE</t>
  </si>
  <si>
    <t>SUROCCIDENTE</t>
  </si>
  <si>
    <t>NORDESTE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</si>
</sst>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2">
    <font>
      <sz val="12"/>
      <color theme="1"/>
      <name val="Calibri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</font>
    <font>
      <b/>
      <sz val="14"/>
      <color theme="1"/>
      <name val="Calibri"/>
      <family val="2"/>
    </font>
    <font>
      <sz val="12"/>
      <color rgb="FF000000"/>
      <name val="Calibri"/>
      <family val="2"/>
      <scheme val="minor"/>
    </font>
    <font>
      <sz val="12"/>
      <color theme="1"/>
      <name val="Calibri (Cuerpo)"/>
    </font>
    <font>
      <b/>
      <sz val="3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48"/>
      <color theme="1"/>
      <name val="Calibri"/>
      <family val="2"/>
    </font>
    <font>
      <sz val="11"/>
      <color theme="1"/>
      <name val="Calibri"/>
      <family val="2"/>
      <scheme val="minor"/>
    </font>
    <font>
      <sz val="13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rgb="FFE0E0E0"/>
      </left>
      <right style="thin">
        <color rgb="FFE0E0E0"/>
      </right>
      <top style="thin">
        <color rgb="FFE0E0E0"/>
      </top>
      <bottom style="thin">
        <color rgb="FFE0E0E0"/>
      </bottom>
      <diagonal/>
    </border>
  </borders>
  <cellStyleXfs count="4">
    <xf numFmtId="0" fontId="0" fillId="0" borderId="0"/>
    <xf numFmtId="0" fontId="10" fillId="0" borderId="0"/>
    <xf numFmtId="0" fontId="11" fillId="0" borderId="31"/>
    <xf numFmtId="164" fontId="11" fillId="0" borderId="31"/>
  </cellStyleXfs>
  <cellXfs count="7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4" fillId="0" borderId="1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9" xfId="0" applyBorder="1"/>
    <xf numFmtId="0" fontId="0" fillId="0" borderId="21" xfId="0" applyBorder="1"/>
    <xf numFmtId="0" fontId="7" fillId="2" borderId="25" xfId="0" applyFont="1" applyFill="1" applyBorder="1"/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30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23" xfId="0" applyBorder="1"/>
    <xf numFmtId="0" fontId="0" fillId="0" borderId="9" xfId="0" applyBorder="1"/>
    <xf numFmtId="0" fontId="0" fillId="0" borderId="24" xfId="0" applyBorder="1"/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4" fontId="1" fillId="0" borderId="2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</cellXfs>
  <cellStyles count="4">
    <cellStyle name="gridcolumn3" xfId="2" xr:uid="{00000000-0005-0000-0000-000000000000}"/>
    <cellStyle name="gridcolumn9" xfId="3" xr:uid="{00000000-0005-0000-0000-000001000000}"/>
    <cellStyle name="Normal" xfId="0" builtinId="0"/>
    <cellStyle name="Normal 4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978"/>
  <sheetViews>
    <sheetView tabSelected="1" zoomScale="70" zoomScaleNormal="70" workbookViewId="0">
      <pane ySplit="3" topLeftCell="A4" activePane="bottomLeft" state="frozen"/>
      <selection pane="bottomLeft" activeCell="B2" sqref="B2:C2"/>
    </sheetView>
  </sheetViews>
  <sheetFormatPr baseColWidth="10" defaultColWidth="11.25" defaultRowHeight="15" customHeight="1"/>
  <cols>
    <col min="1" max="1" width="7.25" customWidth="1"/>
    <col min="2" max="2" width="18.5" customWidth="1"/>
    <col min="3" max="3" width="23.75" customWidth="1"/>
    <col min="4" max="4" width="47.75" customWidth="1"/>
    <col min="5" max="5" width="41.125" customWidth="1"/>
    <col min="6" max="6" width="21" bestFit="1" customWidth="1"/>
    <col min="7" max="7" width="28" bestFit="1" customWidth="1"/>
    <col min="8" max="8" width="19" customWidth="1"/>
    <col min="9" max="9" width="47" customWidth="1"/>
    <col min="10" max="10" width="23.5" bestFit="1" customWidth="1"/>
    <col min="11" max="11" width="19.75" bestFit="1" customWidth="1"/>
    <col min="12" max="12" width="29.75" bestFit="1" customWidth="1"/>
    <col min="13" max="13" width="12.625" customWidth="1"/>
    <col min="14" max="14" width="12.5" customWidth="1"/>
    <col min="15" max="15" width="13.25" customWidth="1"/>
    <col min="16" max="16" width="43.75" customWidth="1"/>
    <col min="17" max="17" width="47.75" customWidth="1"/>
    <col min="18" max="18" width="24" customWidth="1"/>
    <col min="19" max="19" width="100.75" customWidth="1"/>
    <col min="20" max="24" width="10.5" customWidth="1"/>
  </cols>
  <sheetData>
    <row r="1" spans="2:24" ht="15.75" customHeight="1" thickBot="1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2:24" ht="94.9" customHeight="1" thickTop="1" thickBot="1">
      <c r="B2" s="67"/>
      <c r="C2" s="68"/>
      <c r="D2" s="69" t="s">
        <v>0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1"/>
      <c r="S2" s="4">
        <v>2024</v>
      </c>
    </row>
    <row r="3" spans="2:24" ht="39" customHeight="1" thickBot="1"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12" t="s">
        <v>15</v>
      </c>
      <c r="Q3" s="12" t="s">
        <v>16</v>
      </c>
      <c r="R3" s="12" t="s">
        <v>17</v>
      </c>
      <c r="S3" s="3" t="s">
        <v>18</v>
      </c>
      <c r="T3" s="46"/>
      <c r="U3" s="46"/>
      <c r="V3" s="46"/>
      <c r="W3" s="46"/>
      <c r="X3" s="46"/>
    </row>
    <row r="4" spans="2:24" ht="31.5">
      <c r="B4" s="47" t="s">
        <v>19</v>
      </c>
      <c r="C4" s="48">
        <v>2023</v>
      </c>
      <c r="D4" s="42" t="s">
        <v>20</v>
      </c>
      <c r="E4" s="42" t="s">
        <v>21</v>
      </c>
      <c r="F4" s="48" t="s">
        <v>22</v>
      </c>
      <c r="G4" s="42" t="s">
        <v>23</v>
      </c>
      <c r="H4" s="49">
        <v>100</v>
      </c>
      <c r="I4" s="48" t="s">
        <v>24</v>
      </c>
      <c r="J4" s="48" t="s">
        <v>25</v>
      </c>
      <c r="K4" s="42" t="s">
        <v>26</v>
      </c>
      <c r="L4" s="48" t="s">
        <v>27</v>
      </c>
      <c r="M4" s="5" t="s">
        <v>28</v>
      </c>
      <c r="N4" s="13">
        <f>YEAR(M4)</f>
        <v>2025</v>
      </c>
      <c r="O4" s="48" t="s">
        <v>29</v>
      </c>
      <c r="P4" s="50" t="s">
        <v>30</v>
      </c>
      <c r="Q4" s="50" t="s">
        <v>31</v>
      </c>
      <c r="R4" s="51" t="s">
        <v>32</v>
      </c>
      <c r="S4" s="52" t="s">
        <v>33</v>
      </c>
    </row>
    <row r="5" spans="2:24" ht="15.75">
      <c r="B5" s="6">
        <v>917</v>
      </c>
      <c r="C5" s="42">
        <v>2021</v>
      </c>
      <c r="D5" s="42" t="s">
        <v>34</v>
      </c>
      <c r="E5" s="42" t="s">
        <v>35</v>
      </c>
      <c r="F5" s="7" t="s">
        <v>36</v>
      </c>
      <c r="G5" s="42" t="s">
        <v>37</v>
      </c>
      <c r="H5" s="7">
        <v>0</v>
      </c>
      <c r="I5" s="7" t="s">
        <v>38</v>
      </c>
      <c r="J5" s="42" t="s">
        <v>39</v>
      </c>
      <c r="K5" s="42" t="s">
        <v>40</v>
      </c>
      <c r="L5" s="7" t="s">
        <v>41</v>
      </c>
      <c r="M5" s="8">
        <v>45016</v>
      </c>
      <c r="N5" s="14">
        <f>YEAR(M5)</f>
        <v>2023</v>
      </c>
      <c r="O5" s="7" t="s">
        <v>29</v>
      </c>
      <c r="P5" s="50" t="s">
        <v>30</v>
      </c>
      <c r="Q5" s="50"/>
      <c r="R5" s="43" t="s">
        <v>32</v>
      </c>
      <c r="S5" s="52" t="s">
        <v>33</v>
      </c>
    </row>
    <row r="6" spans="2:24" ht="15.75">
      <c r="B6" s="6">
        <v>411</v>
      </c>
      <c r="C6" s="42">
        <v>2019</v>
      </c>
      <c r="D6" s="42" t="s">
        <v>42</v>
      </c>
      <c r="E6" s="42" t="s">
        <v>43</v>
      </c>
      <c r="F6" s="7" t="s">
        <v>36</v>
      </c>
      <c r="G6" s="42" t="s">
        <v>44</v>
      </c>
      <c r="H6" s="44">
        <v>1.1499999999999999</v>
      </c>
      <c r="I6" s="7" t="s">
        <v>45</v>
      </c>
      <c r="J6" s="7" t="s">
        <v>25</v>
      </c>
      <c r="K6" s="7" t="s">
        <v>46</v>
      </c>
      <c r="L6" s="7" t="s">
        <v>47</v>
      </c>
      <c r="M6" s="8">
        <v>45016</v>
      </c>
      <c r="N6" s="14">
        <f>YEAR(M6)</f>
        <v>2023</v>
      </c>
      <c r="O6" s="7" t="s">
        <v>29</v>
      </c>
      <c r="P6" s="50" t="s">
        <v>30</v>
      </c>
      <c r="Q6" s="50"/>
      <c r="R6" s="43" t="s">
        <v>32</v>
      </c>
      <c r="S6" s="52" t="s">
        <v>33</v>
      </c>
    </row>
    <row r="7" spans="2:24" ht="15.75">
      <c r="B7" s="6">
        <v>274</v>
      </c>
      <c r="C7" s="42">
        <v>2018</v>
      </c>
      <c r="D7" s="42" t="s">
        <v>48</v>
      </c>
      <c r="E7" s="42" t="s">
        <v>49</v>
      </c>
      <c r="F7" s="7" t="s">
        <v>36</v>
      </c>
      <c r="G7" s="42" t="s">
        <v>50</v>
      </c>
      <c r="H7" s="44">
        <v>5.9</v>
      </c>
      <c r="I7" s="7" t="s">
        <v>51</v>
      </c>
      <c r="J7" s="7" t="s">
        <v>25</v>
      </c>
      <c r="K7" s="7" t="s">
        <v>46</v>
      </c>
      <c r="L7" s="7" t="s">
        <v>47</v>
      </c>
      <c r="M7" s="5">
        <v>45291</v>
      </c>
      <c r="N7" s="14">
        <f>YEAR(M7)</f>
        <v>2023</v>
      </c>
      <c r="O7" s="7" t="s">
        <v>29</v>
      </c>
      <c r="P7" s="50" t="s">
        <v>30</v>
      </c>
      <c r="Q7" s="50"/>
      <c r="R7" s="43" t="s">
        <v>32</v>
      </c>
      <c r="S7" s="52" t="s">
        <v>33</v>
      </c>
    </row>
    <row r="8" spans="2:24" ht="78.75">
      <c r="B8" s="53" t="s">
        <v>52</v>
      </c>
      <c r="C8" s="42">
        <v>2023</v>
      </c>
      <c r="D8" s="42" t="s">
        <v>53</v>
      </c>
      <c r="E8" s="42" t="s">
        <v>54</v>
      </c>
      <c r="F8" s="42" t="s">
        <v>55</v>
      </c>
      <c r="G8" s="42" t="s">
        <v>56</v>
      </c>
      <c r="H8" s="42">
        <v>80</v>
      </c>
      <c r="I8" s="42" t="s">
        <v>57</v>
      </c>
      <c r="J8" s="42" t="s">
        <v>25</v>
      </c>
      <c r="K8" s="42" t="s">
        <v>26</v>
      </c>
      <c r="L8" s="42" t="s">
        <v>27</v>
      </c>
      <c r="M8" s="5" t="s">
        <v>30</v>
      </c>
      <c r="N8" s="14" t="s">
        <v>30</v>
      </c>
      <c r="O8" s="42" t="s">
        <v>58</v>
      </c>
      <c r="P8" s="50" t="s">
        <v>59</v>
      </c>
      <c r="Q8" s="50" t="s">
        <v>60</v>
      </c>
      <c r="R8" s="43" t="s">
        <v>60</v>
      </c>
      <c r="S8" s="52" t="s">
        <v>61</v>
      </c>
    </row>
    <row r="9" spans="2:24" ht="15.75">
      <c r="B9" s="53" t="s">
        <v>62</v>
      </c>
      <c r="C9" s="42">
        <v>2023</v>
      </c>
      <c r="D9" s="42" t="s">
        <v>63</v>
      </c>
      <c r="E9" s="42" t="s">
        <v>64</v>
      </c>
      <c r="F9" s="42" t="s">
        <v>65</v>
      </c>
      <c r="G9" s="42" t="s">
        <v>66</v>
      </c>
      <c r="H9" s="42">
        <v>29</v>
      </c>
      <c r="I9" s="42" t="s">
        <v>67</v>
      </c>
      <c r="J9" s="42" t="s">
        <v>68</v>
      </c>
      <c r="K9" s="42" t="s">
        <v>30</v>
      </c>
      <c r="L9" s="42" t="s">
        <v>30</v>
      </c>
      <c r="M9" s="5">
        <v>46022</v>
      </c>
      <c r="N9" s="14">
        <f>YEAR(M9)</f>
        <v>2025</v>
      </c>
      <c r="O9" s="42" t="s">
        <v>58</v>
      </c>
      <c r="P9" s="50"/>
      <c r="Q9" s="50"/>
      <c r="R9" s="43" t="s">
        <v>32</v>
      </c>
      <c r="S9" s="52" t="s">
        <v>33</v>
      </c>
    </row>
    <row r="10" spans="2:24" ht="15.75">
      <c r="B10" s="53" t="s">
        <v>69</v>
      </c>
      <c r="C10" s="42">
        <v>2023</v>
      </c>
      <c r="D10" s="42" t="s">
        <v>70</v>
      </c>
      <c r="E10" s="42" t="s">
        <v>71</v>
      </c>
      <c r="F10" s="42" t="s">
        <v>72</v>
      </c>
      <c r="G10" s="42" t="s">
        <v>73</v>
      </c>
      <c r="H10" s="54">
        <v>4.2</v>
      </c>
      <c r="I10" s="42" t="s">
        <v>74</v>
      </c>
      <c r="J10" s="42" t="s">
        <v>25</v>
      </c>
      <c r="K10" s="42" t="s">
        <v>26</v>
      </c>
      <c r="L10" s="42" t="s">
        <v>27</v>
      </c>
      <c r="M10" s="5" t="s">
        <v>75</v>
      </c>
      <c r="N10" s="14">
        <f>YEAR(M10)</f>
        <v>2024</v>
      </c>
      <c r="O10" s="42" t="s">
        <v>29</v>
      </c>
      <c r="P10" s="50" t="s">
        <v>30</v>
      </c>
      <c r="Q10" s="50" t="s">
        <v>76</v>
      </c>
      <c r="R10" s="43" t="s">
        <v>32</v>
      </c>
      <c r="S10" s="52" t="s">
        <v>33</v>
      </c>
    </row>
    <row r="11" spans="2:24" ht="15.75">
      <c r="B11" s="53" t="s">
        <v>77</v>
      </c>
      <c r="C11" s="42">
        <v>2023</v>
      </c>
      <c r="D11" s="42" t="s">
        <v>78</v>
      </c>
      <c r="E11" s="42" t="s">
        <v>79</v>
      </c>
      <c r="F11" s="42" t="s">
        <v>80</v>
      </c>
      <c r="G11" s="42" t="s">
        <v>81</v>
      </c>
      <c r="H11" s="42">
        <v>19.899999999999999</v>
      </c>
      <c r="I11" s="42" t="s">
        <v>82</v>
      </c>
      <c r="J11" s="42" t="s">
        <v>25</v>
      </c>
      <c r="K11" s="42" t="s">
        <v>26</v>
      </c>
      <c r="L11" s="42" t="s">
        <v>27</v>
      </c>
      <c r="M11" s="5" t="s">
        <v>30</v>
      </c>
      <c r="N11" s="14" t="s">
        <v>30</v>
      </c>
      <c r="O11" s="42" t="s">
        <v>29</v>
      </c>
      <c r="P11" s="50" t="s">
        <v>30</v>
      </c>
      <c r="Q11" s="50" t="s">
        <v>60</v>
      </c>
      <c r="R11" s="43" t="s">
        <v>60</v>
      </c>
      <c r="S11" s="52" t="s">
        <v>61</v>
      </c>
    </row>
    <row r="12" spans="2:24" ht="330.75">
      <c r="B12" s="53" t="s">
        <v>83</v>
      </c>
      <c r="C12" s="42">
        <v>2023</v>
      </c>
      <c r="D12" s="42" t="s">
        <v>84</v>
      </c>
      <c r="E12" s="42" t="s">
        <v>85</v>
      </c>
      <c r="F12" s="42" t="s">
        <v>86</v>
      </c>
      <c r="G12" s="42" t="s">
        <v>87</v>
      </c>
      <c r="H12" s="54">
        <v>200</v>
      </c>
      <c r="I12" s="42" t="s">
        <v>88</v>
      </c>
      <c r="J12" s="42" t="s">
        <v>25</v>
      </c>
      <c r="K12" s="42" t="s">
        <v>26</v>
      </c>
      <c r="L12" s="42" t="s">
        <v>27</v>
      </c>
      <c r="M12" s="5" t="s">
        <v>89</v>
      </c>
      <c r="N12" s="14">
        <f>YEAR(M12)</f>
        <v>2027</v>
      </c>
      <c r="O12" s="42" t="s">
        <v>58</v>
      </c>
      <c r="P12" s="50" t="s">
        <v>90</v>
      </c>
      <c r="Q12" s="50"/>
      <c r="R12" s="43" t="s">
        <v>32</v>
      </c>
      <c r="S12" s="52" t="s">
        <v>33</v>
      </c>
    </row>
    <row r="13" spans="2:24" ht="31.5">
      <c r="B13" s="53" t="s">
        <v>91</v>
      </c>
      <c r="C13" s="42">
        <v>2023</v>
      </c>
      <c r="D13" s="42" t="s">
        <v>92</v>
      </c>
      <c r="E13" s="42" t="s">
        <v>93</v>
      </c>
      <c r="F13" s="42" t="s">
        <v>22</v>
      </c>
      <c r="G13" s="42" t="s">
        <v>94</v>
      </c>
      <c r="H13" s="54">
        <v>19.899999999999999</v>
      </c>
      <c r="I13" s="42" t="s">
        <v>95</v>
      </c>
      <c r="J13" s="42" t="s">
        <v>25</v>
      </c>
      <c r="K13" s="42" t="s">
        <v>26</v>
      </c>
      <c r="L13" s="42" t="s">
        <v>27</v>
      </c>
      <c r="M13" s="5" t="s">
        <v>96</v>
      </c>
      <c r="N13" s="14">
        <f>YEAR(M13)</f>
        <v>2025</v>
      </c>
      <c r="O13" s="42" t="s">
        <v>29</v>
      </c>
      <c r="P13" s="50" t="s">
        <v>30</v>
      </c>
      <c r="Q13" s="50" t="s">
        <v>31</v>
      </c>
      <c r="R13" s="43" t="s">
        <v>32</v>
      </c>
      <c r="S13" s="52" t="s">
        <v>33</v>
      </c>
    </row>
    <row r="14" spans="2:24" ht="15.75">
      <c r="B14" s="6">
        <v>229</v>
      </c>
      <c r="C14" s="42">
        <v>2018</v>
      </c>
      <c r="D14" s="42" t="s">
        <v>97</v>
      </c>
      <c r="E14" s="42" t="s">
        <v>98</v>
      </c>
      <c r="F14" s="42" t="s">
        <v>72</v>
      </c>
      <c r="G14" s="42" t="s">
        <v>99</v>
      </c>
      <c r="H14" s="44">
        <v>199.5</v>
      </c>
      <c r="I14" s="7" t="s">
        <v>100</v>
      </c>
      <c r="J14" s="7" t="s">
        <v>25</v>
      </c>
      <c r="K14" s="7" t="s">
        <v>26</v>
      </c>
      <c r="L14" s="7" t="s">
        <v>27</v>
      </c>
      <c r="M14" s="5">
        <v>45578</v>
      </c>
      <c r="N14" s="14">
        <f>YEAR(M14)</f>
        <v>2024</v>
      </c>
      <c r="O14" s="7" t="s">
        <v>29</v>
      </c>
      <c r="P14" s="50" t="s">
        <v>30</v>
      </c>
      <c r="Q14" s="50" t="s">
        <v>76</v>
      </c>
      <c r="R14" s="43" t="s">
        <v>32</v>
      </c>
      <c r="S14" s="52" t="s">
        <v>33</v>
      </c>
    </row>
    <row r="15" spans="2:24" ht="15.75">
      <c r="B15" s="53" t="s">
        <v>101</v>
      </c>
      <c r="C15" s="42">
        <v>2023</v>
      </c>
      <c r="D15" s="42" t="s">
        <v>102</v>
      </c>
      <c r="E15" s="42" t="s">
        <v>103</v>
      </c>
      <c r="F15" s="42" t="s">
        <v>22</v>
      </c>
      <c r="G15" s="42" t="s">
        <v>104</v>
      </c>
      <c r="H15" s="42">
        <v>26.25</v>
      </c>
      <c r="I15" s="42" t="s">
        <v>105</v>
      </c>
      <c r="J15" s="42" t="s">
        <v>25</v>
      </c>
      <c r="K15" s="42" t="s">
        <v>40</v>
      </c>
      <c r="L15" s="42" t="s">
        <v>41</v>
      </c>
      <c r="M15" s="5" t="s">
        <v>30</v>
      </c>
      <c r="N15" s="14" t="s">
        <v>30</v>
      </c>
      <c r="O15" s="42" t="s">
        <v>29</v>
      </c>
      <c r="P15" s="50" t="s">
        <v>30</v>
      </c>
      <c r="Q15" s="50" t="s">
        <v>60</v>
      </c>
      <c r="R15" s="42" t="s">
        <v>60</v>
      </c>
      <c r="S15" s="52" t="s">
        <v>61</v>
      </c>
    </row>
    <row r="16" spans="2:24" ht="15.75">
      <c r="B16" s="6">
        <v>236</v>
      </c>
      <c r="C16" s="42">
        <v>2016</v>
      </c>
      <c r="D16" s="42" t="s">
        <v>106</v>
      </c>
      <c r="E16" s="42" t="s">
        <v>107</v>
      </c>
      <c r="F16" s="42" t="s">
        <v>72</v>
      </c>
      <c r="G16" s="42" t="s">
        <v>108</v>
      </c>
      <c r="H16" s="44">
        <v>19.3</v>
      </c>
      <c r="I16" s="7" t="s">
        <v>109</v>
      </c>
      <c r="J16" s="7" t="s">
        <v>25</v>
      </c>
      <c r="K16" s="7" t="s">
        <v>26</v>
      </c>
      <c r="L16" s="7" t="s">
        <v>27</v>
      </c>
      <c r="M16" s="5">
        <v>45291</v>
      </c>
      <c r="N16" s="14">
        <f>YEAR(M16)</f>
        <v>2023</v>
      </c>
      <c r="O16" s="7" t="s">
        <v>29</v>
      </c>
      <c r="P16" s="50" t="s">
        <v>30</v>
      </c>
      <c r="Q16" s="50"/>
      <c r="R16" s="43" t="s">
        <v>32</v>
      </c>
      <c r="S16" s="52" t="s">
        <v>33</v>
      </c>
    </row>
    <row r="17" spans="2:19" ht="15.75">
      <c r="B17" s="6">
        <v>235</v>
      </c>
      <c r="C17" s="42">
        <v>2016</v>
      </c>
      <c r="D17" s="42" t="s">
        <v>110</v>
      </c>
      <c r="E17" s="55" t="s">
        <v>107</v>
      </c>
      <c r="F17" s="42" t="s">
        <v>72</v>
      </c>
      <c r="G17" s="42"/>
      <c r="H17" s="44">
        <v>9.9</v>
      </c>
      <c r="I17" s="42" t="s">
        <v>111</v>
      </c>
      <c r="J17" s="7" t="s">
        <v>25</v>
      </c>
      <c r="K17" s="7" t="s">
        <v>26</v>
      </c>
      <c r="L17" s="7" t="s">
        <v>27</v>
      </c>
      <c r="M17" s="5">
        <v>45291</v>
      </c>
      <c r="N17" s="14">
        <f>YEAR(M17)</f>
        <v>2023</v>
      </c>
      <c r="O17" s="9" t="s">
        <v>29</v>
      </c>
      <c r="P17" s="50" t="s">
        <v>30</v>
      </c>
      <c r="Q17" s="50"/>
      <c r="R17" s="43" t="s">
        <v>32</v>
      </c>
      <c r="S17" s="52" t="s">
        <v>33</v>
      </c>
    </row>
    <row r="18" spans="2:19" ht="15.75">
      <c r="B18" s="53" t="s">
        <v>112</v>
      </c>
      <c r="C18" s="42">
        <v>2023</v>
      </c>
      <c r="D18" s="42" t="s">
        <v>113</v>
      </c>
      <c r="E18" s="42" t="s">
        <v>114</v>
      </c>
      <c r="F18" s="42" t="s">
        <v>115</v>
      </c>
      <c r="G18" s="42" t="s">
        <v>116</v>
      </c>
      <c r="H18" s="42">
        <v>15</v>
      </c>
      <c r="I18" s="42" t="s">
        <v>117</v>
      </c>
      <c r="J18" s="42" t="s">
        <v>39</v>
      </c>
      <c r="K18" s="42" t="s">
        <v>40</v>
      </c>
      <c r="L18" s="42" t="s">
        <v>118</v>
      </c>
      <c r="M18" s="5">
        <v>45290</v>
      </c>
      <c r="N18" s="14">
        <f>YEAR(M18)</f>
        <v>2023</v>
      </c>
      <c r="O18" s="42" t="s">
        <v>29</v>
      </c>
      <c r="P18" s="50" t="s">
        <v>30</v>
      </c>
      <c r="Q18" s="50"/>
      <c r="R18" s="43" t="s">
        <v>32</v>
      </c>
      <c r="S18" s="52" t="s">
        <v>33</v>
      </c>
    </row>
    <row r="19" spans="2:19" ht="15.75">
      <c r="B19" s="53" t="s">
        <v>119</v>
      </c>
      <c r="C19" s="42">
        <v>2023</v>
      </c>
      <c r="D19" s="42" t="s">
        <v>120</v>
      </c>
      <c r="E19" s="42" t="s">
        <v>121</v>
      </c>
      <c r="F19" s="42" t="s">
        <v>122</v>
      </c>
      <c r="G19" s="42" t="s">
        <v>122</v>
      </c>
      <c r="H19" s="42">
        <v>20</v>
      </c>
      <c r="I19" s="42" t="s">
        <v>123</v>
      </c>
      <c r="J19" s="42" t="s">
        <v>68</v>
      </c>
      <c r="K19" s="42" t="s">
        <v>30</v>
      </c>
      <c r="L19" s="42" t="s">
        <v>30</v>
      </c>
      <c r="M19" s="56">
        <v>45292</v>
      </c>
      <c r="N19" s="14">
        <f>YEAR(M19)</f>
        <v>2024</v>
      </c>
      <c r="O19" s="42" t="s">
        <v>58</v>
      </c>
      <c r="P19" s="50"/>
      <c r="Q19" s="50"/>
      <c r="R19" s="43" t="s">
        <v>32</v>
      </c>
      <c r="S19" s="52" t="s">
        <v>33</v>
      </c>
    </row>
    <row r="20" spans="2:19" ht="15.75">
      <c r="B20" s="53" t="s">
        <v>124</v>
      </c>
      <c r="C20" s="42">
        <v>2023</v>
      </c>
      <c r="D20" s="42" t="s">
        <v>125</v>
      </c>
      <c r="E20" s="42" t="s">
        <v>126</v>
      </c>
      <c r="F20" s="42" t="s">
        <v>127</v>
      </c>
      <c r="G20" s="42" t="s">
        <v>128</v>
      </c>
      <c r="H20" s="42">
        <v>2.9</v>
      </c>
      <c r="I20" s="42" t="s">
        <v>129</v>
      </c>
      <c r="J20" s="42" t="s">
        <v>25</v>
      </c>
      <c r="K20" s="7" t="s">
        <v>46</v>
      </c>
      <c r="L20" s="42" t="s">
        <v>47</v>
      </c>
      <c r="M20" s="5" t="s">
        <v>30</v>
      </c>
      <c r="N20" s="14" t="s">
        <v>30</v>
      </c>
      <c r="O20" s="42" t="s">
        <v>29</v>
      </c>
      <c r="P20" s="50" t="s">
        <v>30</v>
      </c>
      <c r="Q20" s="50" t="s">
        <v>60</v>
      </c>
      <c r="R20" s="43" t="s">
        <v>60</v>
      </c>
      <c r="S20" s="52" t="s">
        <v>61</v>
      </c>
    </row>
    <row r="21" spans="2:19" ht="15.75">
      <c r="B21" s="53" t="s">
        <v>130</v>
      </c>
      <c r="C21" s="42">
        <v>2023</v>
      </c>
      <c r="D21" s="42" t="s">
        <v>131</v>
      </c>
      <c r="E21" s="42" t="s">
        <v>126</v>
      </c>
      <c r="F21" s="42" t="s">
        <v>127</v>
      </c>
      <c r="G21" s="42" t="s">
        <v>132</v>
      </c>
      <c r="H21" s="42">
        <v>12.8</v>
      </c>
      <c r="I21" s="42" t="s">
        <v>133</v>
      </c>
      <c r="J21" s="42" t="s">
        <v>25</v>
      </c>
      <c r="K21" s="7" t="s">
        <v>46</v>
      </c>
      <c r="L21" s="42" t="s">
        <v>47</v>
      </c>
      <c r="M21" s="5" t="s">
        <v>30</v>
      </c>
      <c r="N21" s="14" t="s">
        <v>30</v>
      </c>
      <c r="O21" s="42" t="s">
        <v>29</v>
      </c>
      <c r="P21" s="50" t="s">
        <v>30</v>
      </c>
      <c r="Q21" s="50" t="s">
        <v>60</v>
      </c>
      <c r="R21" s="43" t="s">
        <v>60</v>
      </c>
      <c r="S21" s="52" t="s">
        <v>61</v>
      </c>
    </row>
    <row r="22" spans="2:19" ht="330.75">
      <c r="B22" s="53" t="s">
        <v>134</v>
      </c>
      <c r="C22" s="42">
        <v>2023</v>
      </c>
      <c r="D22" s="42" t="s">
        <v>135</v>
      </c>
      <c r="E22" s="42" t="s">
        <v>136</v>
      </c>
      <c r="F22" s="42" t="s">
        <v>86</v>
      </c>
      <c r="G22" s="42" t="s">
        <v>87</v>
      </c>
      <c r="H22" s="54">
        <v>50</v>
      </c>
      <c r="I22" s="42" t="s">
        <v>88</v>
      </c>
      <c r="J22" s="42" t="s">
        <v>39</v>
      </c>
      <c r="K22" s="42" t="s">
        <v>26</v>
      </c>
      <c r="L22" s="42" t="s">
        <v>27</v>
      </c>
      <c r="M22" s="5" t="s">
        <v>96</v>
      </c>
      <c r="N22" s="14">
        <f>YEAR(M22)</f>
        <v>2025</v>
      </c>
      <c r="O22" s="42" t="s">
        <v>58</v>
      </c>
      <c r="P22" s="50" t="s">
        <v>137</v>
      </c>
      <c r="Q22" s="50" t="s">
        <v>138</v>
      </c>
      <c r="R22" s="43" t="s">
        <v>32</v>
      </c>
      <c r="S22" s="52" t="s">
        <v>33</v>
      </c>
    </row>
    <row r="23" spans="2:19" ht="31.5">
      <c r="B23" s="53" t="s">
        <v>139</v>
      </c>
      <c r="C23" s="42">
        <v>2023</v>
      </c>
      <c r="D23" s="42" t="s">
        <v>140</v>
      </c>
      <c r="E23" s="42" t="s">
        <v>141</v>
      </c>
      <c r="F23" s="42" t="s">
        <v>65</v>
      </c>
      <c r="G23" s="42" t="s">
        <v>142</v>
      </c>
      <c r="H23" s="54">
        <v>0</v>
      </c>
      <c r="I23" s="42" t="s">
        <v>143</v>
      </c>
      <c r="J23" s="42" t="s">
        <v>39</v>
      </c>
      <c r="K23" s="42" t="s">
        <v>26</v>
      </c>
      <c r="L23" s="42" t="s">
        <v>27</v>
      </c>
      <c r="M23" s="5">
        <v>44957</v>
      </c>
      <c r="N23" s="14">
        <f>YEAR(M23)</f>
        <v>2023</v>
      </c>
      <c r="O23" s="42" t="s">
        <v>29</v>
      </c>
      <c r="P23" s="50" t="s">
        <v>30</v>
      </c>
      <c r="Q23" s="50" t="s">
        <v>31</v>
      </c>
      <c r="R23" s="43" t="s">
        <v>32</v>
      </c>
      <c r="S23" s="52" t="s">
        <v>144</v>
      </c>
    </row>
    <row r="24" spans="2:19" ht="15.75">
      <c r="B24" s="6">
        <v>460</v>
      </c>
      <c r="C24" s="42">
        <v>2021</v>
      </c>
      <c r="D24" s="42" t="s">
        <v>145</v>
      </c>
      <c r="E24" s="42" t="s">
        <v>146</v>
      </c>
      <c r="F24" s="42" t="s">
        <v>72</v>
      </c>
      <c r="G24" s="42" t="s">
        <v>147</v>
      </c>
      <c r="H24" s="44">
        <v>9.9</v>
      </c>
      <c r="I24" s="7" t="s">
        <v>148</v>
      </c>
      <c r="J24" s="42" t="s">
        <v>39</v>
      </c>
      <c r="K24" s="7" t="s">
        <v>26</v>
      </c>
      <c r="L24" s="7" t="s">
        <v>27</v>
      </c>
      <c r="M24" s="5">
        <v>45583</v>
      </c>
      <c r="N24" s="14">
        <f>YEAR(M24)</f>
        <v>2024</v>
      </c>
      <c r="O24" s="9" t="s">
        <v>58</v>
      </c>
      <c r="P24" s="50"/>
      <c r="Q24" s="50"/>
      <c r="R24" s="43" t="s">
        <v>32</v>
      </c>
      <c r="S24" s="52" t="s">
        <v>33</v>
      </c>
    </row>
    <row r="25" spans="2:19" ht="15.75">
      <c r="B25" s="53" t="s">
        <v>149</v>
      </c>
      <c r="C25" s="42">
        <v>2023</v>
      </c>
      <c r="D25" s="42" t="s">
        <v>150</v>
      </c>
      <c r="E25" s="42" t="s">
        <v>151</v>
      </c>
      <c r="F25" s="42" t="s">
        <v>80</v>
      </c>
      <c r="G25" s="42" t="s">
        <v>152</v>
      </c>
      <c r="H25" s="54">
        <v>0</v>
      </c>
      <c r="I25" s="42" t="s">
        <v>153</v>
      </c>
      <c r="J25" s="42" t="s">
        <v>39</v>
      </c>
      <c r="K25" s="42" t="s">
        <v>26</v>
      </c>
      <c r="L25" s="42" t="s">
        <v>27</v>
      </c>
      <c r="M25" s="5">
        <v>45657</v>
      </c>
      <c r="N25" s="14">
        <f>YEAR(M25)</f>
        <v>2024</v>
      </c>
      <c r="O25" s="42" t="s">
        <v>29</v>
      </c>
      <c r="P25" s="50" t="s">
        <v>30</v>
      </c>
      <c r="Q25" s="50" t="s">
        <v>138</v>
      </c>
      <c r="R25" s="43" t="s">
        <v>32</v>
      </c>
      <c r="S25" s="52" t="s">
        <v>33</v>
      </c>
    </row>
    <row r="26" spans="2:19" ht="15.75">
      <c r="B26" s="53" t="s">
        <v>154</v>
      </c>
      <c r="C26" s="42">
        <v>2023</v>
      </c>
      <c r="D26" s="42" t="s">
        <v>155</v>
      </c>
      <c r="E26" s="42" t="s">
        <v>156</v>
      </c>
      <c r="F26" s="42" t="s">
        <v>80</v>
      </c>
      <c r="G26" s="42" t="s">
        <v>157</v>
      </c>
      <c r="H26" s="42">
        <v>9.9</v>
      </c>
      <c r="I26" s="42" t="s">
        <v>158</v>
      </c>
      <c r="J26" s="42" t="s">
        <v>25</v>
      </c>
      <c r="K26" s="42" t="s">
        <v>40</v>
      </c>
      <c r="L26" s="42" t="s">
        <v>41</v>
      </c>
      <c r="M26" s="5" t="s">
        <v>30</v>
      </c>
      <c r="N26" s="14" t="s">
        <v>30</v>
      </c>
      <c r="O26" s="42" t="s">
        <v>58</v>
      </c>
      <c r="P26" s="50"/>
      <c r="Q26" s="50" t="s">
        <v>60</v>
      </c>
      <c r="R26" s="43" t="s">
        <v>60</v>
      </c>
      <c r="S26" s="52" t="s">
        <v>61</v>
      </c>
    </row>
    <row r="27" spans="2:19" ht="31.5">
      <c r="B27" s="6">
        <v>968</v>
      </c>
      <c r="C27" s="42">
        <v>2021</v>
      </c>
      <c r="D27" s="42" t="s">
        <v>159</v>
      </c>
      <c r="E27" s="42" t="s">
        <v>160</v>
      </c>
      <c r="F27" s="42" t="s">
        <v>65</v>
      </c>
      <c r="G27" s="42"/>
      <c r="H27" s="44">
        <v>6</v>
      </c>
      <c r="I27" s="7" t="s">
        <v>161</v>
      </c>
      <c r="J27" s="42" t="s">
        <v>39</v>
      </c>
      <c r="K27" s="7" t="s">
        <v>26</v>
      </c>
      <c r="L27" s="7" t="s">
        <v>27</v>
      </c>
      <c r="M27" s="8">
        <v>45107</v>
      </c>
      <c r="N27" s="14">
        <f>YEAR(M27)</f>
        <v>2023</v>
      </c>
      <c r="O27" s="7" t="s">
        <v>29</v>
      </c>
      <c r="P27" s="50" t="s">
        <v>30</v>
      </c>
      <c r="Q27" s="50" t="s">
        <v>31</v>
      </c>
      <c r="R27" s="43" t="s">
        <v>32</v>
      </c>
      <c r="S27" s="52" t="s">
        <v>33</v>
      </c>
    </row>
    <row r="28" spans="2:19" ht="15.75">
      <c r="B28" s="53" t="s">
        <v>162</v>
      </c>
      <c r="C28" s="42">
        <v>2023</v>
      </c>
      <c r="D28" s="42" t="s">
        <v>163</v>
      </c>
      <c r="E28" s="42" t="s">
        <v>164</v>
      </c>
      <c r="F28" s="42" t="s">
        <v>36</v>
      </c>
      <c r="G28" s="42" t="s">
        <v>165</v>
      </c>
      <c r="H28" s="42">
        <v>74</v>
      </c>
      <c r="I28" s="42" t="s">
        <v>166</v>
      </c>
      <c r="J28" s="42" t="s">
        <v>25</v>
      </c>
      <c r="K28" s="7" t="s">
        <v>46</v>
      </c>
      <c r="L28" s="42" t="s">
        <v>47</v>
      </c>
      <c r="M28" s="5" t="s">
        <v>30</v>
      </c>
      <c r="N28" s="14" t="s">
        <v>30</v>
      </c>
      <c r="O28" s="42" t="s">
        <v>58</v>
      </c>
      <c r="P28" s="50"/>
      <c r="Q28" s="50" t="s">
        <v>60</v>
      </c>
      <c r="R28" s="43" t="s">
        <v>60</v>
      </c>
      <c r="S28" s="52" t="s">
        <v>61</v>
      </c>
    </row>
    <row r="29" spans="2:19" ht="63">
      <c r="B29" s="53" t="s">
        <v>167</v>
      </c>
      <c r="C29" s="42">
        <v>2023</v>
      </c>
      <c r="D29" s="42" t="s">
        <v>168</v>
      </c>
      <c r="E29" s="42" t="s">
        <v>169</v>
      </c>
      <c r="F29" s="42" t="s">
        <v>86</v>
      </c>
      <c r="G29" s="42" t="s">
        <v>170</v>
      </c>
      <c r="H29" s="42">
        <v>110</v>
      </c>
      <c r="I29" s="42" t="s">
        <v>171</v>
      </c>
      <c r="J29" s="42" t="s">
        <v>25</v>
      </c>
      <c r="K29" s="42" t="s">
        <v>26</v>
      </c>
      <c r="L29" s="42" t="s">
        <v>27</v>
      </c>
      <c r="M29" s="5" t="s">
        <v>30</v>
      </c>
      <c r="N29" s="14" t="s">
        <v>30</v>
      </c>
      <c r="O29" s="42" t="s">
        <v>58</v>
      </c>
      <c r="P29" s="50" t="s">
        <v>172</v>
      </c>
      <c r="Q29" s="50" t="s">
        <v>60</v>
      </c>
      <c r="R29" s="43" t="s">
        <v>60</v>
      </c>
      <c r="S29" s="52" t="s">
        <v>61</v>
      </c>
    </row>
    <row r="30" spans="2:19" ht="15.75">
      <c r="B30" s="53" t="s">
        <v>173</v>
      </c>
      <c r="C30" s="42">
        <v>2023</v>
      </c>
      <c r="D30" s="42" t="s">
        <v>174</v>
      </c>
      <c r="E30" s="42" t="s">
        <v>175</v>
      </c>
      <c r="F30" s="42" t="s">
        <v>176</v>
      </c>
      <c r="G30" s="42" t="s">
        <v>177</v>
      </c>
      <c r="H30" s="42">
        <v>9.9</v>
      </c>
      <c r="I30" s="42" t="s">
        <v>178</v>
      </c>
      <c r="J30" s="42" t="s">
        <v>25</v>
      </c>
      <c r="K30" s="42" t="s">
        <v>26</v>
      </c>
      <c r="L30" s="42" t="s">
        <v>27</v>
      </c>
      <c r="M30" s="5" t="s">
        <v>30</v>
      </c>
      <c r="N30" s="14" t="s">
        <v>30</v>
      </c>
      <c r="O30" s="42" t="s">
        <v>29</v>
      </c>
      <c r="P30" s="50" t="s">
        <v>30</v>
      </c>
      <c r="Q30" s="50" t="s">
        <v>60</v>
      </c>
      <c r="R30" s="43" t="s">
        <v>60</v>
      </c>
      <c r="S30" s="52" t="s">
        <v>61</v>
      </c>
    </row>
    <row r="31" spans="2:19" ht="15.75">
      <c r="B31" s="53" t="s">
        <v>179</v>
      </c>
      <c r="C31" s="42">
        <v>2023</v>
      </c>
      <c r="D31" s="42" t="s">
        <v>180</v>
      </c>
      <c r="E31" s="42" t="s">
        <v>181</v>
      </c>
      <c r="F31" s="42" t="s">
        <v>182</v>
      </c>
      <c r="G31" s="42" t="s">
        <v>183</v>
      </c>
      <c r="H31" s="42">
        <v>19.899999999999999</v>
      </c>
      <c r="I31" s="42" t="s">
        <v>184</v>
      </c>
      <c r="J31" s="42" t="s">
        <v>25</v>
      </c>
      <c r="K31" s="42" t="s">
        <v>26</v>
      </c>
      <c r="L31" s="42" t="s">
        <v>27</v>
      </c>
      <c r="M31" s="5" t="s">
        <v>30</v>
      </c>
      <c r="N31" s="14" t="s">
        <v>30</v>
      </c>
      <c r="O31" s="42" t="s">
        <v>29</v>
      </c>
      <c r="P31" s="50" t="s">
        <v>30</v>
      </c>
      <c r="Q31" s="50" t="s">
        <v>60</v>
      </c>
      <c r="R31" s="43" t="s">
        <v>60</v>
      </c>
      <c r="S31" s="52" t="s">
        <v>61</v>
      </c>
    </row>
    <row r="32" spans="2:19" ht="31.5">
      <c r="B32" s="53" t="s">
        <v>185</v>
      </c>
      <c r="C32" s="42">
        <v>2023</v>
      </c>
      <c r="D32" s="42" t="s">
        <v>186</v>
      </c>
      <c r="E32" s="42" t="s">
        <v>187</v>
      </c>
      <c r="F32" s="42" t="s">
        <v>188</v>
      </c>
      <c r="G32" s="42" t="s">
        <v>189</v>
      </c>
      <c r="H32" s="54">
        <v>0</v>
      </c>
      <c r="I32" s="42" t="s">
        <v>190</v>
      </c>
      <c r="J32" s="42" t="s">
        <v>39</v>
      </c>
      <c r="K32" s="42" t="s">
        <v>26</v>
      </c>
      <c r="L32" s="42" t="s">
        <v>27</v>
      </c>
      <c r="M32" s="5">
        <v>45291</v>
      </c>
      <c r="N32" s="14">
        <f>YEAR(M32)</f>
        <v>2023</v>
      </c>
      <c r="O32" s="42" t="s">
        <v>29</v>
      </c>
      <c r="P32" s="50" t="s">
        <v>30</v>
      </c>
      <c r="Q32" s="50" t="s">
        <v>31</v>
      </c>
      <c r="R32" s="43" t="s">
        <v>32</v>
      </c>
      <c r="S32" s="52" t="s">
        <v>33</v>
      </c>
    </row>
    <row r="33" spans="2:19" ht="15.75">
      <c r="B33" s="53" t="s">
        <v>191</v>
      </c>
      <c r="C33" s="42">
        <v>2023</v>
      </c>
      <c r="D33" s="42" t="s">
        <v>192</v>
      </c>
      <c r="E33" s="42" t="s">
        <v>193</v>
      </c>
      <c r="F33" s="42" t="s">
        <v>22</v>
      </c>
      <c r="G33" s="42" t="s">
        <v>194</v>
      </c>
      <c r="H33" s="42">
        <v>100</v>
      </c>
      <c r="I33" s="42" t="s">
        <v>195</v>
      </c>
      <c r="J33" s="42" t="s">
        <v>25</v>
      </c>
      <c r="K33" s="42" t="s">
        <v>26</v>
      </c>
      <c r="L33" s="42" t="s">
        <v>27</v>
      </c>
      <c r="M33" s="5" t="s">
        <v>30</v>
      </c>
      <c r="N33" s="14" t="s">
        <v>30</v>
      </c>
      <c r="O33" s="42" t="s">
        <v>29</v>
      </c>
      <c r="P33" s="50" t="s">
        <v>30</v>
      </c>
      <c r="Q33" s="50" t="s">
        <v>60</v>
      </c>
      <c r="R33" s="43" t="s">
        <v>60</v>
      </c>
      <c r="S33" s="52" t="s">
        <v>61</v>
      </c>
    </row>
    <row r="34" spans="2:19" ht="31.5">
      <c r="B34" s="53" t="s">
        <v>196</v>
      </c>
      <c r="C34" s="42">
        <v>2023</v>
      </c>
      <c r="D34" s="42" t="s">
        <v>197</v>
      </c>
      <c r="E34" s="42" t="s">
        <v>187</v>
      </c>
      <c r="F34" s="42" t="s">
        <v>86</v>
      </c>
      <c r="G34" s="42" t="s">
        <v>170</v>
      </c>
      <c r="H34" s="42">
        <v>6.6</v>
      </c>
      <c r="I34" s="42" t="s">
        <v>198</v>
      </c>
      <c r="J34" s="42" t="s">
        <v>39</v>
      </c>
      <c r="K34" s="42" t="s">
        <v>26</v>
      </c>
      <c r="L34" s="42" t="s">
        <v>27</v>
      </c>
      <c r="M34" s="5">
        <v>45657</v>
      </c>
      <c r="N34" s="14">
        <f t="shared" ref="N34:N40" si="0">YEAR(M34)</f>
        <v>2024</v>
      </c>
      <c r="O34" s="42" t="s">
        <v>29</v>
      </c>
      <c r="P34" s="50" t="s">
        <v>30</v>
      </c>
      <c r="Q34" s="50" t="s">
        <v>199</v>
      </c>
      <c r="R34" s="43" t="s">
        <v>200</v>
      </c>
      <c r="S34" s="52" t="s">
        <v>33</v>
      </c>
    </row>
    <row r="35" spans="2:19" ht="31.5">
      <c r="B35" s="53" t="s">
        <v>201</v>
      </c>
      <c r="C35" s="42">
        <v>2023</v>
      </c>
      <c r="D35" s="42" t="s">
        <v>202</v>
      </c>
      <c r="E35" s="42" t="s">
        <v>187</v>
      </c>
      <c r="F35" s="42" t="s">
        <v>36</v>
      </c>
      <c r="G35" s="42" t="s">
        <v>203</v>
      </c>
      <c r="H35" s="54">
        <v>0</v>
      </c>
      <c r="I35" s="42" t="s">
        <v>204</v>
      </c>
      <c r="J35" s="42" t="s">
        <v>39</v>
      </c>
      <c r="K35" s="42" t="s">
        <v>26</v>
      </c>
      <c r="L35" s="42" t="s">
        <v>27</v>
      </c>
      <c r="M35" s="5">
        <v>45016</v>
      </c>
      <c r="N35" s="14">
        <f t="shared" si="0"/>
        <v>2023</v>
      </c>
      <c r="O35" s="42" t="s">
        <v>29</v>
      </c>
      <c r="P35" s="50" t="s">
        <v>30</v>
      </c>
      <c r="Q35" s="50" t="s">
        <v>31</v>
      </c>
      <c r="R35" s="43" t="s">
        <v>32</v>
      </c>
      <c r="S35" s="52" t="s">
        <v>144</v>
      </c>
    </row>
    <row r="36" spans="2:19" ht="15.75">
      <c r="B36" s="6">
        <v>488</v>
      </c>
      <c r="C36" s="42">
        <v>2021</v>
      </c>
      <c r="D36" s="42" t="s">
        <v>205</v>
      </c>
      <c r="E36" s="42" t="s">
        <v>146</v>
      </c>
      <c r="F36" s="7" t="s">
        <v>176</v>
      </c>
      <c r="G36" s="42"/>
      <c r="H36" s="44">
        <v>9.9</v>
      </c>
      <c r="I36" s="7" t="s">
        <v>206</v>
      </c>
      <c r="J36" s="42" t="s">
        <v>39</v>
      </c>
      <c r="K36" s="7" t="s">
        <v>26</v>
      </c>
      <c r="L36" s="7" t="s">
        <v>27</v>
      </c>
      <c r="M36" s="5">
        <v>46262</v>
      </c>
      <c r="N36" s="14">
        <f t="shared" si="0"/>
        <v>2026</v>
      </c>
      <c r="O36" s="9" t="s">
        <v>58</v>
      </c>
      <c r="P36" s="50"/>
      <c r="Q36" s="50" t="s">
        <v>207</v>
      </c>
      <c r="R36" s="43" t="s">
        <v>32</v>
      </c>
      <c r="S36" s="52" t="s">
        <v>33</v>
      </c>
    </row>
    <row r="37" spans="2:19" ht="15.75">
      <c r="B37" s="53" t="s">
        <v>208</v>
      </c>
      <c r="C37" s="42">
        <v>2023</v>
      </c>
      <c r="D37" s="42" t="s">
        <v>209</v>
      </c>
      <c r="E37" s="42" t="s">
        <v>187</v>
      </c>
      <c r="F37" s="42" t="s">
        <v>72</v>
      </c>
      <c r="G37" s="42" t="s">
        <v>147</v>
      </c>
      <c r="H37" s="54">
        <v>0</v>
      </c>
      <c r="I37" s="42" t="s">
        <v>210</v>
      </c>
      <c r="J37" s="42" t="s">
        <v>39</v>
      </c>
      <c r="K37" s="42" t="s">
        <v>26</v>
      </c>
      <c r="L37" s="42" t="s">
        <v>27</v>
      </c>
      <c r="M37" s="5">
        <v>45291</v>
      </c>
      <c r="N37" s="14">
        <f t="shared" si="0"/>
        <v>2023</v>
      </c>
      <c r="O37" s="42" t="s">
        <v>29</v>
      </c>
      <c r="P37" s="50" t="s">
        <v>30</v>
      </c>
      <c r="Q37" s="50" t="s">
        <v>211</v>
      </c>
      <c r="R37" s="43" t="s">
        <v>32</v>
      </c>
      <c r="S37" s="52" t="s">
        <v>33</v>
      </c>
    </row>
    <row r="38" spans="2:19" ht="94.5">
      <c r="B38" s="53" t="s">
        <v>212</v>
      </c>
      <c r="C38" s="42">
        <v>2023</v>
      </c>
      <c r="D38" s="42" t="s">
        <v>213</v>
      </c>
      <c r="E38" s="42" t="s">
        <v>187</v>
      </c>
      <c r="F38" s="42" t="s">
        <v>214</v>
      </c>
      <c r="G38" s="42" t="s">
        <v>215</v>
      </c>
      <c r="H38" s="54">
        <v>19.899999999999999</v>
      </c>
      <c r="I38" s="42" t="s">
        <v>216</v>
      </c>
      <c r="J38" s="42" t="s">
        <v>39</v>
      </c>
      <c r="K38" s="42" t="s">
        <v>26</v>
      </c>
      <c r="L38" s="42" t="s">
        <v>27</v>
      </c>
      <c r="M38" s="5" t="s">
        <v>96</v>
      </c>
      <c r="N38" s="14">
        <f t="shared" si="0"/>
        <v>2025</v>
      </c>
      <c r="O38" s="42" t="s">
        <v>58</v>
      </c>
      <c r="P38" s="50" t="s">
        <v>217</v>
      </c>
      <c r="Q38" s="50"/>
      <c r="R38" s="43" t="s">
        <v>32</v>
      </c>
      <c r="S38" s="52" t="s">
        <v>33</v>
      </c>
    </row>
    <row r="39" spans="2:19" ht="15.75">
      <c r="B39" s="6">
        <v>487</v>
      </c>
      <c r="C39" s="42">
        <v>2021</v>
      </c>
      <c r="D39" s="42" t="s">
        <v>218</v>
      </c>
      <c r="E39" s="42" t="s">
        <v>146</v>
      </c>
      <c r="F39" s="7" t="s">
        <v>176</v>
      </c>
      <c r="G39" s="42"/>
      <c r="H39" s="44">
        <v>19.899999999999999</v>
      </c>
      <c r="I39" s="7" t="s">
        <v>219</v>
      </c>
      <c r="J39" s="42" t="s">
        <v>39</v>
      </c>
      <c r="K39" s="7" t="s">
        <v>26</v>
      </c>
      <c r="L39" s="7" t="s">
        <v>27</v>
      </c>
      <c r="M39" s="5" t="s">
        <v>220</v>
      </c>
      <c r="N39" s="14">
        <f t="shared" si="0"/>
        <v>2026</v>
      </c>
      <c r="O39" s="9" t="s">
        <v>58</v>
      </c>
      <c r="P39" s="50"/>
      <c r="Q39" s="50"/>
      <c r="R39" s="43" t="s">
        <v>32</v>
      </c>
      <c r="S39" s="52" t="s">
        <v>33</v>
      </c>
    </row>
    <row r="40" spans="2:19" ht="31.5">
      <c r="B40" s="53" t="s">
        <v>221</v>
      </c>
      <c r="C40" s="42">
        <v>2023</v>
      </c>
      <c r="D40" s="42" t="s">
        <v>222</v>
      </c>
      <c r="E40" s="42" t="s">
        <v>187</v>
      </c>
      <c r="F40" s="42" t="s">
        <v>115</v>
      </c>
      <c r="G40" s="42" t="s">
        <v>223</v>
      </c>
      <c r="H40" s="54">
        <v>6.7</v>
      </c>
      <c r="I40" s="42" t="s">
        <v>224</v>
      </c>
      <c r="J40" s="42" t="s">
        <v>39</v>
      </c>
      <c r="K40" s="42" t="s">
        <v>26</v>
      </c>
      <c r="L40" s="42" t="s">
        <v>27</v>
      </c>
      <c r="M40" s="5">
        <v>45473</v>
      </c>
      <c r="N40" s="14">
        <f t="shared" si="0"/>
        <v>2024</v>
      </c>
      <c r="O40" s="42" t="s">
        <v>29</v>
      </c>
      <c r="P40" s="50" t="s">
        <v>30</v>
      </c>
      <c r="Q40" s="50" t="s">
        <v>31</v>
      </c>
      <c r="R40" s="43" t="s">
        <v>32</v>
      </c>
      <c r="S40" s="52" t="s">
        <v>33</v>
      </c>
    </row>
    <row r="41" spans="2:19" ht="63">
      <c r="B41" s="53" t="s">
        <v>225</v>
      </c>
      <c r="C41" s="42">
        <v>2023</v>
      </c>
      <c r="D41" s="42" t="s">
        <v>226</v>
      </c>
      <c r="E41" s="42" t="s">
        <v>227</v>
      </c>
      <c r="F41" s="42" t="s">
        <v>182</v>
      </c>
      <c r="G41" s="42" t="s">
        <v>228</v>
      </c>
      <c r="H41" s="42">
        <v>19.899999999999999</v>
      </c>
      <c r="I41" s="42" t="s">
        <v>229</v>
      </c>
      <c r="J41" s="42" t="s">
        <v>25</v>
      </c>
      <c r="K41" s="42" t="s">
        <v>230</v>
      </c>
      <c r="L41" s="42" t="s">
        <v>231</v>
      </c>
      <c r="M41" s="5" t="s">
        <v>30</v>
      </c>
      <c r="N41" s="14" t="s">
        <v>30</v>
      </c>
      <c r="O41" s="42" t="s">
        <v>58</v>
      </c>
      <c r="P41" s="50" t="s">
        <v>232</v>
      </c>
      <c r="Q41" s="50" t="s">
        <v>60</v>
      </c>
      <c r="R41" s="43" t="s">
        <v>60</v>
      </c>
      <c r="S41" s="52" t="s">
        <v>61</v>
      </c>
    </row>
    <row r="42" spans="2:19" ht="94.5">
      <c r="B42" s="53" t="s">
        <v>233</v>
      </c>
      <c r="C42" s="42">
        <v>2023</v>
      </c>
      <c r="D42" s="42" t="s">
        <v>234</v>
      </c>
      <c r="E42" s="42" t="s">
        <v>235</v>
      </c>
      <c r="F42" s="42" t="s">
        <v>182</v>
      </c>
      <c r="G42" s="42" t="s">
        <v>228</v>
      </c>
      <c r="H42" s="42">
        <v>19.899999999999999</v>
      </c>
      <c r="I42" s="42" t="s">
        <v>236</v>
      </c>
      <c r="J42" s="42" t="s">
        <v>25</v>
      </c>
      <c r="K42" s="42" t="s">
        <v>230</v>
      </c>
      <c r="L42" s="42" t="s">
        <v>231</v>
      </c>
      <c r="M42" s="5" t="s">
        <v>30</v>
      </c>
      <c r="N42" s="14" t="s">
        <v>30</v>
      </c>
      <c r="O42" s="42" t="s">
        <v>58</v>
      </c>
      <c r="P42" s="50" t="s">
        <v>237</v>
      </c>
      <c r="Q42" s="50" t="s">
        <v>60</v>
      </c>
      <c r="R42" s="43" t="s">
        <v>60</v>
      </c>
      <c r="S42" s="52" t="s">
        <v>61</v>
      </c>
    </row>
    <row r="43" spans="2:19" ht="15.75">
      <c r="B43" s="6">
        <v>1160</v>
      </c>
      <c r="C43" s="42">
        <v>2021</v>
      </c>
      <c r="D43" s="42" t="s">
        <v>238</v>
      </c>
      <c r="E43" s="42" t="s">
        <v>146</v>
      </c>
      <c r="F43" s="7" t="s">
        <v>176</v>
      </c>
      <c r="G43" s="42"/>
      <c r="H43" s="44">
        <v>2.71</v>
      </c>
      <c r="I43" s="7" t="s">
        <v>239</v>
      </c>
      <c r="J43" s="42" t="s">
        <v>39</v>
      </c>
      <c r="K43" s="7" t="s">
        <v>26</v>
      </c>
      <c r="L43" s="7" t="s">
        <v>27</v>
      </c>
      <c r="M43" s="5" t="s">
        <v>220</v>
      </c>
      <c r="N43" s="14">
        <f>YEAR(M43)</f>
        <v>2026</v>
      </c>
      <c r="O43" s="9" t="s">
        <v>58</v>
      </c>
      <c r="P43" s="50"/>
      <c r="Q43" s="50"/>
      <c r="R43" s="43" t="s">
        <v>32</v>
      </c>
      <c r="S43" s="52" t="s">
        <v>33</v>
      </c>
    </row>
    <row r="44" spans="2:19" ht="94.5">
      <c r="B44" s="53" t="s">
        <v>240</v>
      </c>
      <c r="C44" s="42">
        <v>2023</v>
      </c>
      <c r="D44" s="42" t="s">
        <v>241</v>
      </c>
      <c r="E44" s="42" t="s">
        <v>242</v>
      </c>
      <c r="F44" s="42" t="s">
        <v>65</v>
      </c>
      <c r="G44" s="42" t="s">
        <v>243</v>
      </c>
      <c r="H44" s="42">
        <v>288</v>
      </c>
      <c r="I44" s="42" t="s">
        <v>244</v>
      </c>
      <c r="J44" s="42" t="s">
        <v>25</v>
      </c>
      <c r="K44" s="42" t="s">
        <v>230</v>
      </c>
      <c r="L44" s="42" t="s">
        <v>231</v>
      </c>
      <c r="M44" s="5" t="s">
        <v>30</v>
      </c>
      <c r="N44" s="14" t="s">
        <v>30</v>
      </c>
      <c r="O44" s="42" t="s">
        <v>245</v>
      </c>
      <c r="P44" s="50" t="s">
        <v>246</v>
      </c>
      <c r="Q44" s="50" t="s">
        <v>60</v>
      </c>
      <c r="R44" s="43" t="s">
        <v>60</v>
      </c>
      <c r="S44" s="52" t="s">
        <v>61</v>
      </c>
    </row>
    <row r="45" spans="2:19" ht="15.75">
      <c r="B45" s="53" t="s">
        <v>247</v>
      </c>
      <c r="C45" s="42">
        <v>2023</v>
      </c>
      <c r="D45" s="42" t="s">
        <v>248</v>
      </c>
      <c r="E45" s="42" t="s">
        <v>187</v>
      </c>
      <c r="F45" s="42" t="s">
        <v>22</v>
      </c>
      <c r="G45" s="42" t="s">
        <v>23</v>
      </c>
      <c r="H45" s="54">
        <v>5.0999999999999996</v>
      </c>
      <c r="I45" s="42" t="s">
        <v>249</v>
      </c>
      <c r="J45" s="42" t="s">
        <v>39</v>
      </c>
      <c r="K45" s="42" t="s">
        <v>26</v>
      </c>
      <c r="L45" s="42" t="s">
        <v>27</v>
      </c>
      <c r="M45" s="5" t="s">
        <v>250</v>
      </c>
      <c r="N45" s="14">
        <f t="shared" ref="N45:N51" si="1">YEAR(M45)</f>
        <v>2024</v>
      </c>
      <c r="O45" s="42" t="s">
        <v>29</v>
      </c>
      <c r="P45" s="50" t="s">
        <v>30</v>
      </c>
      <c r="Q45" s="50" t="s">
        <v>251</v>
      </c>
      <c r="R45" s="43" t="s">
        <v>32</v>
      </c>
      <c r="S45" s="52" t="s">
        <v>33</v>
      </c>
    </row>
    <row r="46" spans="2:19" ht="15.75">
      <c r="B46" s="53" t="s">
        <v>252</v>
      </c>
      <c r="C46" s="42">
        <v>2023</v>
      </c>
      <c r="D46" s="42" t="s">
        <v>253</v>
      </c>
      <c r="E46" s="42" t="s">
        <v>187</v>
      </c>
      <c r="F46" s="42" t="s">
        <v>176</v>
      </c>
      <c r="G46" s="42" t="s">
        <v>254</v>
      </c>
      <c r="H46" s="54">
        <v>0</v>
      </c>
      <c r="I46" s="42" t="s">
        <v>255</v>
      </c>
      <c r="J46" s="42" t="s">
        <v>39</v>
      </c>
      <c r="K46" s="42" t="s">
        <v>26</v>
      </c>
      <c r="L46" s="42" t="s">
        <v>27</v>
      </c>
      <c r="M46" s="5">
        <v>45291</v>
      </c>
      <c r="N46" s="14">
        <f t="shared" si="1"/>
        <v>2023</v>
      </c>
      <c r="O46" s="42" t="s">
        <v>29</v>
      </c>
      <c r="P46" s="50" t="s">
        <v>30</v>
      </c>
      <c r="Q46" s="50" t="s">
        <v>251</v>
      </c>
      <c r="R46" s="43" t="s">
        <v>32</v>
      </c>
      <c r="S46" s="52" t="s">
        <v>33</v>
      </c>
    </row>
    <row r="47" spans="2:19" ht="31.5">
      <c r="B47" s="53" t="s">
        <v>256</v>
      </c>
      <c r="C47" s="42">
        <v>2023</v>
      </c>
      <c r="D47" s="42" t="s">
        <v>257</v>
      </c>
      <c r="E47" s="42" t="s">
        <v>258</v>
      </c>
      <c r="F47" s="42" t="s">
        <v>115</v>
      </c>
      <c r="G47" s="42" t="s">
        <v>259</v>
      </c>
      <c r="H47" s="54">
        <v>15</v>
      </c>
      <c r="I47" s="42" t="s">
        <v>260</v>
      </c>
      <c r="J47" s="42" t="s">
        <v>25</v>
      </c>
      <c r="K47" s="42" t="s">
        <v>26</v>
      </c>
      <c r="L47" s="42" t="s">
        <v>27</v>
      </c>
      <c r="M47" s="5" t="s">
        <v>96</v>
      </c>
      <c r="N47" s="14">
        <f t="shared" si="1"/>
        <v>2025</v>
      </c>
      <c r="O47" s="42" t="s">
        <v>29</v>
      </c>
      <c r="P47" s="50" t="s">
        <v>30</v>
      </c>
      <c r="Q47" s="50" t="s">
        <v>31</v>
      </c>
      <c r="R47" s="43" t="s">
        <v>32</v>
      </c>
      <c r="S47" s="52" t="s">
        <v>33</v>
      </c>
    </row>
    <row r="48" spans="2:19" ht="15.75">
      <c r="B48" s="6">
        <v>252</v>
      </c>
      <c r="C48" s="42">
        <v>2018</v>
      </c>
      <c r="D48" s="42" t="s">
        <v>261</v>
      </c>
      <c r="E48" s="42" t="s">
        <v>262</v>
      </c>
      <c r="F48" s="42" t="s">
        <v>72</v>
      </c>
      <c r="G48" s="42" t="s">
        <v>263</v>
      </c>
      <c r="H48" s="44">
        <v>19.899999999999999</v>
      </c>
      <c r="I48" s="7" t="s">
        <v>264</v>
      </c>
      <c r="J48" s="7" t="s">
        <v>25</v>
      </c>
      <c r="K48" s="7" t="s">
        <v>26</v>
      </c>
      <c r="L48" s="7" t="s">
        <v>27</v>
      </c>
      <c r="M48" s="5">
        <v>45657</v>
      </c>
      <c r="N48" s="14">
        <f t="shared" si="1"/>
        <v>2024</v>
      </c>
      <c r="O48" s="7" t="s">
        <v>29</v>
      </c>
      <c r="P48" s="50" t="s">
        <v>30</v>
      </c>
      <c r="Q48" s="50"/>
      <c r="R48" s="43" t="s">
        <v>32</v>
      </c>
      <c r="S48" s="52" t="s">
        <v>33</v>
      </c>
    </row>
    <row r="49" spans="2:19" ht="15.75">
      <c r="B49" s="6">
        <v>1150</v>
      </c>
      <c r="C49" s="42">
        <v>2018</v>
      </c>
      <c r="D49" s="42" t="s">
        <v>265</v>
      </c>
      <c r="E49" s="42" t="s">
        <v>262</v>
      </c>
      <c r="F49" s="42" t="s">
        <v>72</v>
      </c>
      <c r="G49" s="42" t="s">
        <v>263</v>
      </c>
      <c r="H49" s="44">
        <v>19.899999999999999</v>
      </c>
      <c r="I49" s="7" t="s">
        <v>264</v>
      </c>
      <c r="J49" s="7" t="s">
        <v>25</v>
      </c>
      <c r="K49" s="7" t="s">
        <v>26</v>
      </c>
      <c r="L49" s="7" t="s">
        <v>27</v>
      </c>
      <c r="M49" s="5">
        <v>45657</v>
      </c>
      <c r="N49" s="14">
        <f t="shared" si="1"/>
        <v>2024</v>
      </c>
      <c r="O49" s="7" t="s">
        <v>29</v>
      </c>
      <c r="P49" s="50" t="s">
        <v>30</v>
      </c>
      <c r="Q49" s="50"/>
      <c r="R49" s="43" t="s">
        <v>32</v>
      </c>
      <c r="S49" s="52" t="s">
        <v>33</v>
      </c>
    </row>
    <row r="50" spans="2:19" ht="15.75">
      <c r="B50" s="6">
        <v>1151</v>
      </c>
      <c r="C50" s="42">
        <v>2018</v>
      </c>
      <c r="D50" s="42" t="s">
        <v>266</v>
      </c>
      <c r="E50" s="42" t="s">
        <v>262</v>
      </c>
      <c r="F50" s="42" t="s">
        <v>72</v>
      </c>
      <c r="G50" s="42" t="s">
        <v>263</v>
      </c>
      <c r="H50" s="44">
        <v>19.899999999999999</v>
      </c>
      <c r="I50" s="7" t="s">
        <v>264</v>
      </c>
      <c r="J50" s="7" t="s">
        <v>25</v>
      </c>
      <c r="K50" s="7" t="s">
        <v>26</v>
      </c>
      <c r="L50" s="7" t="s">
        <v>27</v>
      </c>
      <c r="M50" s="5" t="s">
        <v>267</v>
      </c>
      <c r="N50" s="14">
        <f t="shared" si="1"/>
        <v>2023</v>
      </c>
      <c r="O50" s="7" t="s">
        <v>29</v>
      </c>
      <c r="P50" s="50" t="s">
        <v>30</v>
      </c>
      <c r="Q50" s="50"/>
      <c r="R50" s="43" t="s">
        <v>32</v>
      </c>
      <c r="S50" s="52" t="s">
        <v>33</v>
      </c>
    </row>
    <row r="51" spans="2:19" ht="15.75">
      <c r="B51" s="6">
        <v>210</v>
      </c>
      <c r="C51" s="42">
        <v>2018</v>
      </c>
      <c r="D51" s="42" t="s">
        <v>268</v>
      </c>
      <c r="E51" s="42" t="s">
        <v>262</v>
      </c>
      <c r="F51" s="42" t="s">
        <v>72</v>
      </c>
      <c r="G51" s="42" t="s">
        <v>263</v>
      </c>
      <c r="H51" s="44">
        <v>19.899999999999999</v>
      </c>
      <c r="I51" s="7" t="s">
        <v>269</v>
      </c>
      <c r="J51" s="7" t="s">
        <v>25</v>
      </c>
      <c r="K51" s="7" t="s">
        <v>26</v>
      </c>
      <c r="L51" s="7" t="s">
        <v>27</v>
      </c>
      <c r="M51" s="5">
        <v>45657</v>
      </c>
      <c r="N51" s="14">
        <f t="shared" si="1"/>
        <v>2024</v>
      </c>
      <c r="O51" s="7" t="s">
        <v>29</v>
      </c>
      <c r="P51" s="50" t="s">
        <v>30</v>
      </c>
      <c r="Q51" s="50"/>
      <c r="R51" s="43" t="s">
        <v>200</v>
      </c>
      <c r="S51" s="52" t="s">
        <v>33</v>
      </c>
    </row>
    <row r="52" spans="2:19" ht="15.75">
      <c r="B52" s="53" t="s">
        <v>270</v>
      </c>
      <c r="C52" s="42">
        <v>2023</v>
      </c>
      <c r="D52" s="42" t="s">
        <v>271</v>
      </c>
      <c r="E52" s="42" t="s">
        <v>272</v>
      </c>
      <c r="F52" s="42" t="s">
        <v>36</v>
      </c>
      <c r="G52" s="42" t="s">
        <v>273</v>
      </c>
      <c r="H52" s="42">
        <v>70</v>
      </c>
      <c r="I52" s="42" t="s">
        <v>274</v>
      </c>
      <c r="J52" s="42" t="s">
        <v>25</v>
      </c>
      <c r="K52" s="7" t="s">
        <v>46</v>
      </c>
      <c r="L52" s="42" t="s">
        <v>47</v>
      </c>
      <c r="M52" s="5" t="s">
        <v>30</v>
      </c>
      <c r="N52" s="14" t="s">
        <v>30</v>
      </c>
      <c r="O52" s="42" t="s">
        <v>29</v>
      </c>
      <c r="P52" s="50" t="s">
        <v>30</v>
      </c>
      <c r="Q52" s="50" t="s">
        <v>60</v>
      </c>
      <c r="R52" s="43" t="s">
        <v>60</v>
      </c>
      <c r="S52" s="52" t="s">
        <v>61</v>
      </c>
    </row>
    <row r="53" spans="2:19" ht="15.75">
      <c r="B53" s="53" t="s">
        <v>275</v>
      </c>
      <c r="C53" s="42">
        <v>2023</v>
      </c>
      <c r="D53" s="42" t="s">
        <v>276</v>
      </c>
      <c r="E53" s="42" t="s">
        <v>277</v>
      </c>
      <c r="F53" s="42" t="s">
        <v>278</v>
      </c>
      <c r="G53" s="42" t="s">
        <v>279</v>
      </c>
      <c r="H53" s="42">
        <v>9.9</v>
      </c>
      <c r="I53" s="42" t="s">
        <v>280</v>
      </c>
      <c r="J53" s="42" t="s">
        <v>25</v>
      </c>
      <c r="K53" s="42" t="s">
        <v>40</v>
      </c>
      <c r="L53" s="42" t="s">
        <v>41</v>
      </c>
      <c r="M53" s="5" t="s">
        <v>30</v>
      </c>
      <c r="N53" s="14" t="s">
        <v>30</v>
      </c>
      <c r="O53" s="42" t="s">
        <v>29</v>
      </c>
      <c r="P53" s="50" t="s">
        <v>30</v>
      </c>
      <c r="Q53" s="50" t="s">
        <v>60</v>
      </c>
      <c r="R53" s="43" t="s">
        <v>60</v>
      </c>
      <c r="S53" s="52" t="s">
        <v>61</v>
      </c>
    </row>
    <row r="54" spans="2:19" ht="63">
      <c r="B54" s="53" t="s">
        <v>281</v>
      </c>
      <c r="C54" s="42">
        <v>2023</v>
      </c>
      <c r="D54" s="42" t="s">
        <v>282</v>
      </c>
      <c r="E54" s="42" t="s">
        <v>283</v>
      </c>
      <c r="F54" s="42" t="s">
        <v>284</v>
      </c>
      <c r="G54" s="42" t="s">
        <v>285</v>
      </c>
      <c r="H54" s="42">
        <v>18</v>
      </c>
      <c r="I54" s="42" t="s">
        <v>286</v>
      </c>
      <c r="J54" s="42" t="s">
        <v>25</v>
      </c>
      <c r="K54" s="42" t="s">
        <v>26</v>
      </c>
      <c r="L54" s="42" t="s">
        <v>27</v>
      </c>
      <c r="M54" s="5" t="s">
        <v>30</v>
      </c>
      <c r="N54" s="14" t="s">
        <v>30</v>
      </c>
      <c r="O54" s="42" t="s">
        <v>58</v>
      </c>
      <c r="P54" s="50" t="s">
        <v>287</v>
      </c>
      <c r="Q54" s="50" t="s">
        <v>60</v>
      </c>
      <c r="R54" s="43" t="s">
        <v>60</v>
      </c>
      <c r="S54" s="52" t="s">
        <v>61</v>
      </c>
    </row>
    <row r="55" spans="2:19" ht="15.75">
      <c r="B55" s="53" t="s">
        <v>288</v>
      </c>
      <c r="C55" s="42">
        <v>2023</v>
      </c>
      <c r="D55" s="42" t="s">
        <v>289</v>
      </c>
      <c r="E55" s="42" t="s">
        <v>290</v>
      </c>
      <c r="F55" s="42" t="s">
        <v>188</v>
      </c>
      <c r="G55" s="42" t="s">
        <v>291</v>
      </c>
      <c r="H55" s="42">
        <v>200</v>
      </c>
      <c r="I55" s="42" t="s">
        <v>292</v>
      </c>
      <c r="J55" s="42" t="s">
        <v>25</v>
      </c>
      <c r="K55" s="42" t="s">
        <v>230</v>
      </c>
      <c r="L55" s="42" t="s">
        <v>231</v>
      </c>
      <c r="M55" s="5" t="s">
        <v>30</v>
      </c>
      <c r="N55" s="14" t="s">
        <v>30</v>
      </c>
      <c r="O55" s="42" t="s">
        <v>29</v>
      </c>
      <c r="P55" s="50" t="s">
        <v>30</v>
      </c>
      <c r="Q55" s="50" t="s">
        <v>60</v>
      </c>
      <c r="R55" s="43" t="s">
        <v>60</v>
      </c>
      <c r="S55" s="52" t="s">
        <v>61</v>
      </c>
    </row>
    <row r="56" spans="2:19" ht="15.75">
      <c r="B56" s="6">
        <v>1152</v>
      </c>
      <c r="C56" s="42">
        <v>2018</v>
      </c>
      <c r="D56" s="42" t="s">
        <v>293</v>
      </c>
      <c r="E56" s="42" t="s">
        <v>262</v>
      </c>
      <c r="F56" s="42" t="s">
        <v>72</v>
      </c>
      <c r="G56" s="42" t="s">
        <v>263</v>
      </c>
      <c r="H56" s="44">
        <v>19.899999999999999</v>
      </c>
      <c r="I56" s="7" t="s">
        <v>269</v>
      </c>
      <c r="J56" s="7" t="s">
        <v>25</v>
      </c>
      <c r="K56" s="7" t="s">
        <v>26</v>
      </c>
      <c r="L56" s="7" t="s">
        <v>27</v>
      </c>
      <c r="M56" s="5">
        <v>45657</v>
      </c>
      <c r="N56" s="14">
        <f t="shared" ref="N56:N72" si="2">YEAR(M56)</f>
        <v>2024</v>
      </c>
      <c r="O56" s="7" t="s">
        <v>29</v>
      </c>
      <c r="P56" s="50" t="s">
        <v>30</v>
      </c>
      <c r="Q56" s="50"/>
      <c r="R56" s="43" t="s">
        <v>200</v>
      </c>
      <c r="S56" s="52" t="s">
        <v>33</v>
      </c>
    </row>
    <row r="57" spans="2:19" ht="31.5">
      <c r="B57" s="6">
        <v>406</v>
      </c>
      <c r="C57" s="42">
        <v>2019</v>
      </c>
      <c r="D57" s="57" t="s">
        <v>294</v>
      </c>
      <c r="E57" s="42" t="s">
        <v>295</v>
      </c>
      <c r="F57" s="7" t="s">
        <v>55</v>
      </c>
      <c r="G57" s="42" t="s">
        <v>56</v>
      </c>
      <c r="H57" s="44">
        <v>79.599999999999994</v>
      </c>
      <c r="I57" s="7" t="s">
        <v>296</v>
      </c>
      <c r="J57" s="7" t="s">
        <v>25</v>
      </c>
      <c r="K57" s="7" t="s">
        <v>26</v>
      </c>
      <c r="L57" s="7" t="s">
        <v>27</v>
      </c>
      <c r="M57" s="8">
        <v>45657</v>
      </c>
      <c r="N57" s="14">
        <f t="shared" si="2"/>
        <v>2024</v>
      </c>
      <c r="O57" s="9" t="s">
        <v>58</v>
      </c>
      <c r="P57" s="50"/>
      <c r="Q57" s="50" t="s">
        <v>31</v>
      </c>
      <c r="R57" s="43" t="s">
        <v>32</v>
      </c>
      <c r="S57" s="52" t="s">
        <v>33</v>
      </c>
    </row>
    <row r="58" spans="2:19" ht="31.5">
      <c r="B58" s="6">
        <v>497</v>
      </c>
      <c r="C58" s="42">
        <v>2020</v>
      </c>
      <c r="D58" s="42" t="s">
        <v>297</v>
      </c>
      <c r="E58" s="42" t="s">
        <v>298</v>
      </c>
      <c r="F58" s="7" t="s">
        <v>55</v>
      </c>
      <c r="G58" s="42" t="s">
        <v>56</v>
      </c>
      <c r="H58" s="44">
        <v>99.9</v>
      </c>
      <c r="I58" s="7" t="s">
        <v>299</v>
      </c>
      <c r="J58" s="7" t="s">
        <v>25</v>
      </c>
      <c r="K58" s="7" t="s">
        <v>26</v>
      </c>
      <c r="L58" s="7" t="s">
        <v>27</v>
      </c>
      <c r="M58" s="5">
        <v>45291</v>
      </c>
      <c r="N58" s="14">
        <f t="shared" si="2"/>
        <v>2023</v>
      </c>
      <c r="O58" s="9" t="s">
        <v>58</v>
      </c>
      <c r="P58" s="50"/>
      <c r="Q58" s="50" t="s">
        <v>31</v>
      </c>
      <c r="R58" s="43" t="s">
        <v>32</v>
      </c>
      <c r="S58" s="52" t="s">
        <v>33</v>
      </c>
    </row>
    <row r="59" spans="2:19" ht="78.75">
      <c r="B59" s="53" t="s">
        <v>300</v>
      </c>
      <c r="C59" s="42">
        <v>2023</v>
      </c>
      <c r="D59" s="42" t="s">
        <v>301</v>
      </c>
      <c r="E59" s="42" t="s">
        <v>302</v>
      </c>
      <c r="F59" s="42" t="s">
        <v>55</v>
      </c>
      <c r="G59" s="42" t="s">
        <v>303</v>
      </c>
      <c r="H59" s="54">
        <v>170</v>
      </c>
      <c r="I59" s="42" t="s">
        <v>304</v>
      </c>
      <c r="J59" s="42" t="s">
        <v>25</v>
      </c>
      <c r="K59" s="42" t="s">
        <v>26</v>
      </c>
      <c r="L59" s="42" t="s">
        <v>27</v>
      </c>
      <c r="M59" s="5">
        <v>46387</v>
      </c>
      <c r="N59" s="14">
        <f t="shared" si="2"/>
        <v>2026</v>
      </c>
      <c r="O59" s="42" t="s">
        <v>58</v>
      </c>
      <c r="P59" s="50" t="s">
        <v>59</v>
      </c>
      <c r="Q59" s="50" t="s">
        <v>31</v>
      </c>
      <c r="R59" s="43" t="s">
        <v>32</v>
      </c>
      <c r="S59" s="52" t="s">
        <v>33</v>
      </c>
    </row>
    <row r="60" spans="2:19" ht="15.75">
      <c r="B60" s="6">
        <v>799</v>
      </c>
      <c r="C60" s="42">
        <v>2022</v>
      </c>
      <c r="D60" s="42" t="s">
        <v>305</v>
      </c>
      <c r="E60" s="42" t="s">
        <v>306</v>
      </c>
      <c r="F60" s="42" t="s">
        <v>278</v>
      </c>
      <c r="G60" s="42"/>
      <c r="H60" s="44">
        <v>9.9</v>
      </c>
      <c r="I60" s="7" t="s">
        <v>307</v>
      </c>
      <c r="J60" s="7" t="s">
        <v>25</v>
      </c>
      <c r="K60" s="7" t="s">
        <v>26</v>
      </c>
      <c r="L60" s="7" t="s">
        <v>27</v>
      </c>
      <c r="M60" s="5" t="s">
        <v>267</v>
      </c>
      <c r="N60" s="14">
        <f t="shared" si="2"/>
        <v>2023</v>
      </c>
      <c r="O60" s="7" t="s">
        <v>29</v>
      </c>
      <c r="P60" s="50" t="s">
        <v>30</v>
      </c>
      <c r="Q60" s="50" t="s">
        <v>76</v>
      </c>
      <c r="R60" s="43" t="s">
        <v>32</v>
      </c>
      <c r="S60" s="52" t="s">
        <v>33</v>
      </c>
    </row>
    <row r="61" spans="2:19" ht="15.75">
      <c r="B61" s="6">
        <v>890</v>
      </c>
      <c r="C61" s="42">
        <v>2021</v>
      </c>
      <c r="D61" s="42" t="s">
        <v>308</v>
      </c>
      <c r="E61" s="42" t="s">
        <v>309</v>
      </c>
      <c r="F61" s="42" t="s">
        <v>80</v>
      </c>
      <c r="G61" s="42"/>
      <c r="H61" s="44">
        <v>9.9</v>
      </c>
      <c r="I61" s="7" t="s">
        <v>310</v>
      </c>
      <c r="J61" s="7" t="s">
        <v>25</v>
      </c>
      <c r="K61" s="7" t="s">
        <v>26</v>
      </c>
      <c r="L61" s="7" t="s">
        <v>27</v>
      </c>
      <c r="M61" s="5" t="s">
        <v>311</v>
      </c>
      <c r="N61" s="14">
        <f t="shared" si="2"/>
        <v>2025</v>
      </c>
      <c r="O61" s="9" t="s">
        <v>58</v>
      </c>
      <c r="P61" s="50"/>
      <c r="Q61" s="50" t="s">
        <v>138</v>
      </c>
      <c r="R61" s="43" t="s">
        <v>32</v>
      </c>
      <c r="S61" s="52" t="s">
        <v>33</v>
      </c>
    </row>
    <row r="62" spans="2:19" ht="47.25">
      <c r="B62" s="53" t="s">
        <v>312</v>
      </c>
      <c r="C62" s="42">
        <v>2023</v>
      </c>
      <c r="D62" s="42" t="s">
        <v>313</v>
      </c>
      <c r="E62" s="42" t="s">
        <v>314</v>
      </c>
      <c r="F62" s="42" t="s">
        <v>86</v>
      </c>
      <c r="G62" s="42" t="s">
        <v>87</v>
      </c>
      <c r="H62" s="54">
        <v>19.899999999999999</v>
      </c>
      <c r="I62" s="42" t="s">
        <v>315</v>
      </c>
      <c r="J62" s="42" t="s">
        <v>25</v>
      </c>
      <c r="K62" s="42" t="s">
        <v>26</v>
      </c>
      <c r="L62" s="42" t="s">
        <v>27</v>
      </c>
      <c r="M62" s="5" t="s">
        <v>316</v>
      </c>
      <c r="N62" s="14">
        <f t="shared" si="2"/>
        <v>2029</v>
      </c>
      <c r="O62" s="42" t="s">
        <v>58</v>
      </c>
      <c r="P62" s="50" t="s">
        <v>317</v>
      </c>
      <c r="Q62" s="50" t="s">
        <v>207</v>
      </c>
      <c r="R62" s="43" t="s">
        <v>32</v>
      </c>
      <c r="S62" s="52" t="s">
        <v>33</v>
      </c>
    </row>
    <row r="63" spans="2:19" ht="63">
      <c r="B63" s="53" t="s">
        <v>318</v>
      </c>
      <c r="C63" s="42">
        <v>2023</v>
      </c>
      <c r="D63" s="42" t="s">
        <v>319</v>
      </c>
      <c r="E63" s="42" t="s">
        <v>320</v>
      </c>
      <c r="F63" s="42" t="s">
        <v>284</v>
      </c>
      <c r="G63" s="42" t="s">
        <v>321</v>
      </c>
      <c r="H63" s="54">
        <v>9.9</v>
      </c>
      <c r="I63" s="42" t="s">
        <v>322</v>
      </c>
      <c r="J63" s="42" t="s">
        <v>25</v>
      </c>
      <c r="K63" s="42" t="s">
        <v>26</v>
      </c>
      <c r="L63" s="42" t="s">
        <v>27</v>
      </c>
      <c r="M63" s="5" t="s">
        <v>250</v>
      </c>
      <c r="N63" s="14">
        <f t="shared" si="2"/>
        <v>2024</v>
      </c>
      <c r="O63" s="42" t="s">
        <v>58</v>
      </c>
      <c r="P63" s="50" t="s">
        <v>287</v>
      </c>
      <c r="Q63" s="50" t="s">
        <v>323</v>
      </c>
      <c r="R63" s="43" t="s">
        <v>32</v>
      </c>
      <c r="S63" s="52" t="s">
        <v>33</v>
      </c>
    </row>
    <row r="64" spans="2:19" ht="15.75">
      <c r="B64" s="53" t="s">
        <v>324</v>
      </c>
      <c r="C64" s="42">
        <v>2023</v>
      </c>
      <c r="D64" s="42" t="s">
        <v>325</v>
      </c>
      <c r="E64" s="42" t="s">
        <v>326</v>
      </c>
      <c r="F64" s="42" t="s">
        <v>214</v>
      </c>
      <c r="G64" s="42" t="s">
        <v>327</v>
      </c>
      <c r="H64" s="42">
        <v>25</v>
      </c>
      <c r="I64" s="42" t="s">
        <v>216</v>
      </c>
      <c r="J64" s="42" t="s">
        <v>68</v>
      </c>
      <c r="K64" s="42" t="s">
        <v>30</v>
      </c>
      <c r="L64" s="42" t="s">
        <v>30</v>
      </c>
      <c r="M64" s="5" t="s">
        <v>250</v>
      </c>
      <c r="N64" s="14">
        <f t="shared" si="2"/>
        <v>2024</v>
      </c>
      <c r="O64" s="42" t="s">
        <v>58</v>
      </c>
      <c r="P64" s="50"/>
      <c r="Q64" s="50"/>
      <c r="R64" s="43" t="s">
        <v>32</v>
      </c>
      <c r="S64" s="52" t="s">
        <v>33</v>
      </c>
    </row>
    <row r="65" spans="2:19" ht="15.75">
      <c r="B65" s="6">
        <v>1002</v>
      </c>
      <c r="C65" s="42">
        <v>2019</v>
      </c>
      <c r="D65" s="42" t="s">
        <v>328</v>
      </c>
      <c r="E65" s="42" t="s">
        <v>329</v>
      </c>
      <c r="F65" s="42" t="s">
        <v>65</v>
      </c>
      <c r="G65" s="42" t="s">
        <v>243</v>
      </c>
      <c r="H65" s="7">
        <v>30</v>
      </c>
      <c r="I65" s="7" t="s">
        <v>330</v>
      </c>
      <c r="J65" s="7" t="s">
        <v>68</v>
      </c>
      <c r="K65" s="7" t="s">
        <v>30</v>
      </c>
      <c r="L65" s="7" t="s">
        <v>30</v>
      </c>
      <c r="M65" s="8">
        <v>45016</v>
      </c>
      <c r="N65" s="14">
        <f t="shared" si="2"/>
        <v>2023</v>
      </c>
      <c r="O65" s="9" t="s">
        <v>58</v>
      </c>
      <c r="P65" s="50"/>
      <c r="Q65" s="50"/>
      <c r="R65" s="43" t="s">
        <v>32</v>
      </c>
      <c r="S65" s="52" t="s">
        <v>33</v>
      </c>
    </row>
    <row r="66" spans="2:19" ht="15.75">
      <c r="B66" s="53" t="s">
        <v>331</v>
      </c>
      <c r="C66" s="42">
        <v>2023</v>
      </c>
      <c r="D66" s="42" t="s">
        <v>332</v>
      </c>
      <c r="E66" s="42" t="s">
        <v>333</v>
      </c>
      <c r="F66" s="42" t="s">
        <v>334</v>
      </c>
      <c r="G66" s="42" t="s">
        <v>335</v>
      </c>
      <c r="H66" s="54">
        <v>55</v>
      </c>
      <c r="I66" s="42" t="s">
        <v>336</v>
      </c>
      <c r="J66" s="42" t="s">
        <v>25</v>
      </c>
      <c r="K66" s="42" t="s">
        <v>26</v>
      </c>
      <c r="L66" s="42" t="s">
        <v>27</v>
      </c>
      <c r="M66" s="5">
        <v>45838</v>
      </c>
      <c r="N66" s="14">
        <f t="shared" si="2"/>
        <v>2025</v>
      </c>
      <c r="O66" s="42" t="s">
        <v>29</v>
      </c>
      <c r="P66" s="50" t="s">
        <v>30</v>
      </c>
      <c r="Q66" s="50"/>
      <c r="R66" s="43" t="s">
        <v>32</v>
      </c>
      <c r="S66" s="52" t="s">
        <v>144</v>
      </c>
    </row>
    <row r="67" spans="2:19" ht="31.5">
      <c r="B67" s="53" t="s">
        <v>337</v>
      </c>
      <c r="C67" s="42">
        <v>2023</v>
      </c>
      <c r="D67" s="42" t="s">
        <v>338</v>
      </c>
      <c r="E67" s="42" t="s">
        <v>339</v>
      </c>
      <c r="F67" s="42" t="s">
        <v>214</v>
      </c>
      <c r="G67" s="42" t="s">
        <v>340</v>
      </c>
      <c r="H67" s="54">
        <v>40</v>
      </c>
      <c r="I67" s="42" t="s">
        <v>341</v>
      </c>
      <c r="J67" s="42" t="s">
        <v>25</v>
      </c>
      <c r="K67" s="42" t="s">
        <v>26</v>
      </c>
      <c r="L67" s="42" t="s">
        <v>27</v>
      </c>
      <c r="M67" s="5" t="s">
        <v>96</v>
      </c>
      <c r="N67" s="14">
        <f t="shared" si="2"/>
        <v>2025</v>
      </c>
      <c r="O67" s="42" t="s">
        <v>29</v>
      </c>
      <c r="P67" s="50" t="s">
        <v>30</v>
      </c>
      <c r="Q67" s="50" t="s">
        <v>31</v>
      </c>
      <c r="R67" s="43" t="s">
        <v>32</v>
      </c>
      <c r="S67" s="52" t="s">
        <v>33</v>
      </c>
    </row>
    <row r="68" spans="2:19" ht="15.75">
      <c r="B68" s="6">
        <v>1033</v>
      </c>
      <c r="C68" s="42">
        <v>2021</v>
      </c>
      <c r="D68" s="42" t="s">
        <v>342</v>
      </c>
      <c r="E68" s="42" t="s">
        <v>146</v>
      </c>
      <c r="F68" s="7" t="s">
        <v>176</v>
      </c>
      <c r="G68" s="42"/>
      <c r="H68" s="44">
        <v>9.9</v>
      </c>
      <c r="I68" s="7" t="s">
        <v>343</v>
      </c>
      <c r="J68" s="7" t="s">
        <v>25</v>
      </c>
      <c r="K68" s="7" t="s">
        <v>26</v>
      </c>
      <c r="L68" s="7" t="s">
        <v>27</v>
      </c>
      <c r="M68" s="5">
        <v>46354</v>
      </c>
      <c r="N68" s="14">
        <f t="shared" si="2"/>
        <v>2026</v>
      </c>
      <c r="O68" s="9" t="s">
        <v>58</v>
      </c>
      <c r="P68" s="50"/>
      <c r="Q68" s="50" t="s">
        <v>207</v>
      </c>
      <c r="R68" s="43" t="s">
        <v>32</v>
      </c>
      <c r="S68" s="52" t="s">
        <v>33</v>
      </c>
    </row>
    <row r="69" spans="2:19" ht="15.75">
      <c r="B69" s="6">
        <v>1034</v>
      </c>
      <c r="C69" s="42">
        <v>2021</v>
      </c>
      <c r="D69" s="42" t="s">
        <v>344</v>
      </c>
      <c r="E69" s="42" t="s">
        <v>345</v>
      </c>
      <c r="F69" s="7" t="s">
        <v>176</v>
      </c>
      <c r="G69" s="42"/>
      <c r="H69" s="44">
        <v>9.9</v>
      </c>
      <c r="I69" s="7" t="s">
        <v>343</v>
      </c>
      <c r="J69" s="7" t="s">
        <v>25</v>
      </c>
      <c r="K69" s="7" t="s">
        <v>26</v>
      </c>
      <c r="L69" s="7" t="s">
        <v>27</v>
      </c>
      <c r="M69" s="5" t="s">
        <v>346</v>
      </c>
      <c r="N69" s="14">
        <f t="shared" si="2"/>
        <v>2025</v>
      </c>
      <c r="O69" s="9" t="s">
        <v>58</v>
      </c>
      <c r="P69" s="50"/>
      <c r="Q69" s="50" t="s">
        <v>207</v>
      </c>
      <c r="R69" s="43" t="s">
        <v>32</v>
      </c>
      <c r="S69" s="52" t="s">
        <v>33</v>
      </c>
    </row>
    <row r="70" spans="2:19" ht="15.75">
      <c r="B70" s="6" t="s">
        <v>347</v>
      </c>
      <c r="C70" s="42">
        <v>2023</v>
      </c>
      <c r="D70" s="42" t="s">
        <v>348</v>
      </c>
      <c r="E70" s="42" t="s">
        <v>349</v>
      </c>
      <c r="F70" s="7" t="s">
        <v>176</v>
      </c>
      <c r="G70" s="42"/>
      <c r="H70" s="7">
        <v>8</v>
      </c>
      <c r="I70" s="7" t="s">
        <v>350</v>
      </c>
      <c r="J70" s="7" t="s">
        <v>68</v>
      </c>
      <c r="K70" s="7" t="s">
        <v>30</v>
      </c>
      <c r="L70" s="7" t="s">
        <v>30</v>
      </c>
      <c r="M70" s="5" t="s">
        <v>250</v>
      </c>
      <c r="N70" s="14">
        <f t="shared" si="2"/>
        <v>2024</v>
      </c>
      <c r="O70" s="9" t="s">
        <v>29</v>
      </c>
      <c r="P70" s="50" t="s">
        <v>30</v>
      </c>
      <c r="Q70" s="50"/>
      <c r="R70" s="43" t="s">
        <v>32</v>
      </c>
      <c r="S70" s="52" t="s">
        <v>33</v>
      </c>
    </row>
    <row r="71" spans="2:19" ht="15.75">
      <c r="B71" s="53" t="s">
        <v>351</v>
      </c>
      <c r="C71" s="42">
        <v>2023</v>
      </c>
      <c r="D71" s="42" t="s">
        <v>352</v>
      </c>
      <c r="E71" s="42" t="s">
        <v>103</v>
      </c>
      <c r="F71" s="42" t="s">
        <v>22</v>
      </c>
      <c r="G71" s="42" t="s">
        <v>104</v>
      </c>
      <c r="H71" s="42">
        <v>23</v>
      </c>
      <c r="I71" s="42" t="s">
        <v>353</v>
      </c>
      <c r="J71" s="42" t="s">
        <v>68</v>
      </c>
      <c r="K71" s="42" t="s">
        <v>30</v>
      </c>
      <c r="L71" s="42" t="s">
        <v>30</v>
      </c>
      <c r="M71" s="5" t="s">
        <v>267</v>
      </c>
      <c r="N71" s="14">
        <f t="shared" si="2"/>
        <v>2023</v>
      </c>
      <c r="O71" s="42" t="s">
        <v>29</v>
      </c>
      <c r="P71" s="50" t="s">
        <v>30</v>
      </c>
      <c r="Q71" s="50"/>
      <c r="R71" s="43" t="s">
        <v>32</v>
      </c>
      <c r="S71" s="52" t="s">
        <v>33</v>
      </c>
    </row>
    <row r="72" spans="2:19" ht="15.75">
      <c r="B72" s="6">
        <v>850</v>
      </c>
      <c r="C72" s="42">
        <v>2021</v>
      </c>
      <c r="D72" s="42" t="s">
        <v>354</v>
      </c>
      <c r="E72" s="42" t="s">
        <v>355</v>
      </c>
      <c r="F72" s="7" t="s">
        <v>36</v>
      </c>
      <c r="G72" s="42" t="s">
        <v>356</v>
      </c>
      <c r="H72" s="44">
        <v>14</v>
      </c>
      <c r="I72" s="7" t="s">
        <v>357</v>
      </c>
      <c r="J72" s="7" t="s">
        <v>25</v>
      </c>
      <c r="K72" s="7" t="s">
        <v>46</v>
      </c>
      <c r="L72" s="7" t="s">
        <v>47</v>
      </c>
      <c r="M72" s="5">
        <v>45657</v>
      </c>
      <c r="N72" s="14">
        <f t="shared" si="2"/>
        <v>2024</v>
      </c>
      <c r="O72" s="9" t="s">
        <v>58</v>
      </c>
      <c r="P72" s="50"/>
      <c r="Q72" s="50"/>
      <c r="R72" s="43" t="s">
        <v>32</v>
      </c>
      <c r="S72" s="52" t="s">
        <v>33</v>
      </c>
    </row>
    <row r="73" spans="2:19" ht="15.75">
      <c r="B73" s="53" t="s">
        <v>358</v>
      </c>
      <c r="C73" s="42">
        <v>2023</v>
      </c>
      <c r="D73" s="42" t="s">
        <v>359</v>
      </c>
      <c r="E73" s="42" t="s">
        <v>360</v>
      </c>
      <c r="F73" s="42" t="s">
        <v>65</v>
      </c>
      <c r="G73" s="42" t="s">
        <v>361</v>
      </c>
      <c r="H73" s="42">
        <v>9.8800000000000008</v>
      </c>
      <c r="I73" s="42">
        <v>5781</v>
      </c>
      <c r="J73" s="42" t="s">
        <v>25</v>
      </c>
      <c r="K73" s="42" t="s">
        <v>362</v>
      </c>
      <c r="L73" s="42" t="s">
        <v>363</v>
      </c>
      <c r="M73" s="5" t="s">
        <v>30</v>
      </c>
      <c r="N73" s="14" t="s">
        <v>30</v>
      </c>
      <c r="O73" s="42" t="s">
        <v>29</v>
      </c>
      <c r="P73" s="50" t="s">
        <v>30</v>
      </c>
      <c r="Q73" s="50" t="s">
        <v>60</v>
      </c>
      <c r="R73" s="43" t="s">
        <v>60</v>
      </c>
      <c r="S73" s="52" t="s">
        <v>61</v>
      </c>
    </row>
    <row r="74" spans="2:19" ht="15.75">
      <c r="B74" s="53" t="s">
        <v>364</v>
      </c>
      <c r="C74" s="42">
        <v>2023</v>
      </c>
      <c r="D74" s="42" t="s">
        <v>365</v>
      </c>
      <c r="E74" s="42" t="s">
        <v>366</v>
      </c>
      <c r="F74" s="42" t="s">
        <v>278</v>
      </c>
      <c r="G74" s="42" t="s">
        <v>367</v>
      </c>
      <c r="H74" s="42">
        <v>150</v>
      </c>
      <c r="I74" s="42" t="s">
        <v>368</v>
      </c>
      <c r="J74" s="42" t="s">
        <v>25</v>
      </c>
      <c r="K74" s="42" t="s">
        <v>230</v>
      </c>
      <c r="L74" s="42" t="s">
        <v>231</v>
      </c>
      <c r="M74" s="5" t="s">
        <v>30</v>
      </c>
      <c r="N74" s="14" t="s">
        <v>30</v>
      </c>
      <c r="O74" s="42" t="s">
        <v>29</v>
      </c>
      <c r="P74" s="50" t="s">
        <v>30</v>
      </c>
      <c r="Q74" s="50" t="s">
        <v>60</v>
      </c>
      <c r="R74" s="43" t="s">
        <v>60</v>
      </c>
      <c r="S74" s="52" t="s">
        <v>61</v>
      </c>
    </row>
    <row r="75" spans="2:19" ht="78.75">
      <c r="B75" s="53" t="s">
        <v>369</v>
      </c>
      <c r="C75" s="42">
        <v>2023</v>
      </c>
      <c r="D75" s="42" t="s">
        <v>370</v>
      </c>
      <c r="E75" s="42" t="s">
        <v>371</v>
      </c>
      <c r="F75" s="42" t="s">
        <v>55</v>
      </c>
      <c r="G75" s="42" t="s">
        <v>372</v>
      </c>
      <c r="H75" s="42">
        <v>19.899999999999999</v>
      </c>
      <c r="I75" s="42" t="s">
        <v>304</v>
      </c>
      <c r="J75" s="42" t="s">
        <v>25</v>
      </c>
      <c r="K75" s="42" t="s">
        <v>26</v>
      </c>
      <c r="L75" s="42" t="s">
        <v>27</v>
      </c>
      <c r="M75" s="5" t="s">
        <v>30</v>
      </c>
      <c r="N75" s="14" t="s">
        <v>30</v>
      </c>
      <c r="O75" s="42" t="s">
        <v>58</v>
      </c>
      <c r="P75" s="50" t="s">
        <v>59</v>
      </c>
      <c r="Q75" s="50" t="s">
        <v>60</v>
      </c>
      <c r="R75" s="43" t="s">
        <v>60</v>
      </c>
      <c r="S75" s="52" t="s">
        <v>61</v>
      </c>
    </row>
    <row r="76" spans="2:19" ht="15.75">
      <c r="B76" s="53" t="s">
        <v>373</v>
      </c>
      <c r="C76" s="42">
        <v>2023</v>
      </c>
      <c r="D76" s="42" t="s">
        <v>374</v>
      </c>
      <c r="E76" s="42" t="s">
        <v>375</v>
      </c>
      <c r="F76" s="42" t="s">
        <v>127</v>
      </c>
      <c r="G76" s="42" t="s">
        <v>376</v>
      </c>
      <c r="H76" s="42">
        <v>9.9</v>
      </c>
      <c r="I76" s="42" t="s">
        <v>377</v>
      </c>
      <c r="J76" s="42" t="s">
        <v>25</v>
      </c>
      <c r="K76" s="42" t="s">
        <v>26</v>
      </c>
      <c r="L76" s="42" t="s">
        <v>27</v>
      </c>
      <c r="M76" s="5" t="s">
        <v>30</v>
      </c>
      <c r="N76" s="14" t="s">
        <v>30</v>
      </c>
      <c r="O76" s="42" t="s">
        <v>29</v>
      </c>
      <c r="P76" s="50" t="s">
        <v>30</v>
      </c>
      <c r="Q76" s="50" t="s">
        <v>60</v>
      </c>
      <c r="R76" s="43" t="s">
        <v>60</v>
      </c>
      <c r="S76" s="52" t="s">
        <v>61</v>
      </c>
    </row>
    <row r="77" spans="2:19" ht="15.75">
      <c r="B77" s="6">
        <v>782</v>
      </c>
      <c r="C77" s="42">
        <v>2022</v>
      </c>
      <c r="D77" s="42" t="s">
        <v>378</v>
      </c>
      <c r="E77" s="42" t="s">
        <v>379</v>
      </c>
      <c r="F77" s="7" t="s">
        <v>36</v>
      </c>
      <c r="G77" s="42" t="s">
        <v>380</v>
      </c>
      <c r="H77" s="44">
        <v>17</v>
      </c>
      <c r="I77" s="7" t="s">
        <v>381</v>
      </c>
      <c r="J77" s="7" t="s">
        <v>25</v>
      </c>
      <c r="K77" s="7" t="s">
        <v>46</v>
      </c>
      <c r="L77" s="7" t="s">
        <v>47</v>
      </c>
      <c r="M77" s="5" t="s">
        <v>382</v>
      </c>
      <c r="N77" s="14">
        <f t="shared" ref="N77:N87" si="3">YEAR(M77)</f>
        <v>2026</v>
      </c>
      <c r="O77" s="9" t="s">
        <v>58</v>
      </c>
      <c r="P77" s="50"/>
      <c r="Q77" s="50"/>
      <c r="R77" s="43" t="s">
        <v>32</v>
      </c>
      <c r="S77" s="52" t="s">
        <v>33</v>
      </c>
    </row>
    <row r="78" spans="2:19" ht="15.75">
      <c r="B78" s="6">
        <v>786</v>
      </c>
      <c r="C78" s="42">
        <v>2021</v>
      </c>
      <c r="D78" s="42" t="s">
        <v>383</v>
      </c>
      <c r="E78" s="42" t="s">
        <v>384</v>
      </c>
      <c r="F78" s="7" t="s">
        <v>36</v>
      </c>
      <c r="G78" s="42" t="s">
        <v>385</v>
      </c>
      <c r="H78" s="44">
        <v>9.9</v>
      </c>
      <c r="I78" s="7" t="s">
        <v>386</v>
      </c>
      <c r="J78" s="7" t="s">
        <v>25</v>
      </c>
      <c r="K78" s="7" t="s">
        <v>46</v>
      </c>
      <c r="L78" s="7" t="s">
        <v>47</v>
      </c>
      <c r="M78" s="5">
        <v>45596</v>
      </c>
      <c r="N78" s="14">
        <f t="shared" si="3"/>
        <v>2024</v>
      </c>
      <c r="O78" s="9" t="s">
        <v>58</v>
      </c>
      <c r="P78" s="50"/>
      <c r="Q78" s="50"/>
      <c r="R78" s="43" t="s">
        <v>32</v>
      </c>
      <c r="S78" s="52" t="s">
        <v>33</v>
      </c>
    </row>
    <row r="79" spans="2:19" ht="15.75">
      <c r="B79" s="6">
        <v>791</v>
      </c>
      <c r="C79" s="42">
        <v>2021</v>
      </c>
      <c r="D79" s="42" t="s">
        <v>387</v>
      </c>
      <c r="E79" s="42" t="s">
        <v>388</v>
      </c>
      <c r="F79" s="7" t="s">
        <v>36</v>
      </c>
      <c r="G79" s="42" t="s">
        <v>37</v>
      </c>
      <c r="H79" s="44">
        <v>16.5</v>
      </c>
      <c r="I79" s="7" t="s">
        <v>389</v>
      </c>
      <c r="J79" s="7" t="s">
        <v>25</v>
      </c>
      <c r="K79" s="7" t="s">
        <v>46</v>
      </c>
      <c r="L79" s="7" t="s">
        <v>47</v>
      </c>
      <c r="M79" s="8">
        <v>45504</v>
      </c>
      <c r="N79" s="14">
        <f t="shared" si="3"/>
        <v>2024</v>
      </c>
      <c r="O79" s="7" t="s">
        <v>29</v>
      </c>
      <c r="P79" s="50" t="s">
        <v>30</v>
      </c>
      <c r="Q79" s="50"/>
      <c r="R79" s="43" t="s">
        <v>32</v>
      </c>
      <c r="S79" s="52" t="s">
        <v>33</v>
      </c>
    </row>
    <row r="80" spans="2:19" ht="15.75">
      <c r="B80" s="6">
        <v>308</v>
      </c>
      <c r="C80" s="42">
        <v>2019</v>
      </c>
      <c r="D80" s="42" t="s">
        <v>390</v>
      </c>
      <c r="E80" s="42" t="s">
        <v>391</v>
      </c>
      <c r="F80" s="7" t="s">
        <v>36</v>
      </c>
      <c r="G80" s="42" t="s">
        <v>392</v>
      </c>
      <c r="H80" s="44">
        <v>20</v>
      </c>
      <c r="I80" s="7" t="s">
        <v>393</v>
      </c>
      <c r="J80" s="7" t="s">
        <v>25</v>
      </c>
      <c r="K80" s="7" t="s">
        <v>46</v>
      </c>
      <c r="L80" s="7" t="s">
        <v>47</v>
      </c>
      <c r="M80" s="5" t="s">
        <v>96</v>
      </c>
      <c r="N80" s="14">
        <f t="shared" si="3"/>
        <v>2025</v>
      </c>
      <c r="O80" s="7" t="s">
        <v>29</v>
      </c>
      <c r="P80" s="50" t="s">
        <v>30</v>
      </c>
      <c r="Q80" s="50"/>
      <c r="R80" s="43" t="s">
        <v>32</v>
      </c>
      <c r="S80" s="52" t="s">
        <v>33</v>
      </c>
    </row>
    <row r="81" spans="2:19" ht="15.75">
      <c r="B81" s="53" t="s">
        <v>394</v>
      </c>
      <c r="C81" s="42">
        <v>2023</v>
      </c>
      <c r="D81" s="42" t="s">
        <v>395</v>
      </c>
      <c r="E81" s="42" t="s">
        <v>262</v>
      </c>
      <c r="F81" s="42" t="s">
        <v>36</v>
      </c>
      <c r="G81" s="42" t="s">
        <v>396</v>
      </c>
      <c r="H81" s="42">
        <v>50</v>
      </c>
      <c r="I81" s="42" t="s">
        <v>397</v>
      </c>
      <c r="J81" s="42" t="s">
        <v>25</v>
      </c>
      <c r="K81" s="7" t="s">
        <v>46</v>
      </c>
      <c r="L81" s="42" t="s">
        <v>47</v>
      </c>
      <c r="M81" s="5" t="s">
        <v>398</v>
      </c>
      <c r="N81" s="14">
        <f t="shared" si="3"/>
        <v>2028</v>
      </c>
      <c r="O81" s="42" t="s">
        <v>29</v>
      </c>
      <c r="P81" s="50" t="s">
        <v>30</v>
      </c>
      <c r="Q81" s="50"/>
      <c r="R81" s="43" t="s">
        <v>200</v>
      </c>
      <c r="S81" s="52" t="s">
        <v>33</v>
      </c>
    </row>
    <row r="82" spans="2:19" ht="15.75">
      <c r="B82" s="6">
        <v>72</v>
      </c>
      <c r="C82" s="42">
        <v>2016</v>
      </c>
      <c r="D82" s="42" t="s">
        <v>399</v>
      </c>
      <c r="E82" s="42" t="s">
        <v>400</v>
      </c>
      <c r="F82" s="7" t="s">
        <v>36</v>
      </c>
      <c r="G82" s="42" t="s">
        <v>401</v>
      </c>
      <c r="H82" s="44">
        <v>56</v>
      </c>
      <c r="I82" s="7" t="s">
        <v>402</v>
      </c>
      <c r="J82" s="7" t="s">
        <v>25</v>
      </c>
      <c r="K82" s="7" t="s">
        <v>46</v>
      </c>
      <c r="L82" s="7" t="s">
        <v>47</v>
      </c>
      <c r="M82" s="5" t="s">
        <v>403</v>
      </c>
      <c r="N82" s="14">
        <f t="shared" si="3"/>
        <v>2025</v>
      </c>
      <c r="O82" s="9" t="s">
        <v>58</v>
      </c>
      <c r="P82" s="50"/>
      <c r="Q82" s="50"/>
      <c r="R82" s="43" t="s">
        <v>32</v>
      </c>
      <c r="S82" s="52" t="s">
        <v>33</v>
      </c>
    </row>
    <row r="83" spans="2:19" ht="31.5">
      <c r="B83" s="6">
        <v>889</v>
      </c>
      <c r="C83" s="42">
        <v>2021</v>
      </c>
      <c r="D83" s="42" t="s">
        <v>404</v>
      </c>
      <c r="E83" s="42" t="s">
        <v>309</v>
      </c>
      <c r="F83" s="42" t="s">
        <v>80</v>
      </c>
      <c r="G83" s="42"/>
      <c r="H83" s="44">
        <v>9.9</v>
      </c>
      <c r="I83" s="7" t="s">
        <v>405</v>
      </c>
      <c r="J83" s="7" t="s">
        <v>25</v>
      </c>
      <c r="K83" s="7" t="s">
        <v>26</v>
      </c>
      <c r="L83" s="7" t="s">
        <v>27</v>
      </c>
      <c r="M83" s="5">
        <v>45747</v>
      </c>
      <c r="N83" s="14">
        <f t="shared" si="3"/>
        <v>2025</v>
      </c>
      <c r="O83" s="7" t="s">
        <v>29</v>
      </c>
      <c r="P83" s="50" t="s">
        <v>30</v>
      </c>
      <c r="Q83" s="50" t="s">
        <v>199</v>
      </c>
      <c r="R83" s="43" t="s">
        <v>32</v>
      </c>
      <c r="S83" s="52" t="s">
        <v>33</v>
      </c>
    </row>
    <row r="84" spans="2:19" ht="31.5">
      <c r="B84" s="53" t="s">
        <v>406</v>
      </c>
      <c r="C84" s="42">
        <v>2023</v>
      </c>
      <c r="D84" s="42" t="s">
        <v>407</v>
      </c>
      <c r="E84" s="42" t="s">
        <v>408</v>
      </c>
      <c r="F84" s="42" t="s">
        <v>72</v>
      </c>
      <c r="G84" s="42" t="s">
        <v>263</v>
      </c>
      <c r="H84" s="54">
        <v>9.9</v>
      </c>
      <c r="I84" s="42" t="s">
        <v>409</v>
      </c>
      <c r="J84" s="42" t="s">
        <v>25</v>
      </c>
      <c r="K84" s="42" t="s">
        <v>26</v>
      </c>
      <c r="L84" s="42" t="s">
        <v>27</v>
      </c>
      <c r="M84" s="5">
        <v>46387</v>
      </c>
      <c r="N84" s="14">
        <f t="shared" si="3"/>
        <v>2026</v>
      </c>
      <c r="O84" s="42" t="s">
        <v>29</v>
      </c>
      <c r="P84" s="50" t="s">
        <v>30</v>
      </c>
      <c r="Q84" s="50" t="s">
        <v>31</v>
      </c>
      <c r="R84" s="43" t="s">
        <v>32</v>
      </c>
      <c r="S84" s="52" t="s">
        <v>33</v>
      </c>
    </row>
    <row r="85" spans="2:19" ht="15.75">
      <c r="B85" s="6">
        <v>1001</v>
      </c>
      <c r="C85" s="42">
        <v>2022</v>
      </c>
      <c r="D85" s="42" t="s">
        <v>410</v>
      </c>
      <c r="E85" s="42" t="s">
        <v>411</v>
      </c>
      <c r="F85" s="7" t="s">
        <v>334</v>
      </c>
      <c r="G85" s="42" t="s">
        <v>412</v>
      </c>
      <c r="H85" s="44">
        <v>19.899999999999999</v>
      </c>
      <c r="I85" s="7" t="s">
        <v>413</v>
      </c>
      <c r="J85" s="7" t="s">
        <v>25</v>
      </c>
      <c r="K85" s="7" t="s">
        <v>26</v>
      </c>
      <c r="L85" s="7" t="s">
        <v>27</v>
      </c>
      <c r="M85" s="5" t="s">
        <v>250</v>
      </c>
      <c r="N85" s="14">
        <f t="shared" si="3"/>
        <v>2024</v>
      </c>
      <c r="O85" s="7" t="s">
        <v>29</v>
      </c>
      <c r="P85" s="50" t="s">
        <v>30</v>
      </c>
      <c r="Q85" s="50"/>
      <c r="R85" s="43" t="s">
        <v>32</v>
      </c>
      <c r="S85" s="52" t="s">
        <v>33</v>
      </c>
    </row>
    <row r="86" spans="2:19" ht="63">
      <c r="B86" s="53" t="s">
        <v>414</v>
      </c>
      <c r="C86" s="42">
        <v>2023</v>
      </c>
      <c r="D86" s="42" t="s">
        <v>415</v>
      </c>
      <c r="E86" s="42" t="s">
        <v>416</v>
      </c>
      <c r="F86" s="42" t="s">
        <v>86</v>
      </c>
      <c r="G86" s="42" t="s">
        <v>417</v>
      </c>
      <c r="H86" s="54">
        <v>60</v>
      </c>
      <c r="I86" s="42" t="s">
        <v>418</v>
      </c>
      <c r="J86" s="42" t="s">
        <v>25</v>
      </c>
      <c r="K86" s="42" t="s">
        <v>26</v>
      </c>
      <c r="L86" s="42" t="s">
        <v>27</v>
      </c>
      <c r="M86" s="5">
        <v>46387</v>
      </c>
      <c r="N86" s="14">
        <f t="shared" si="3"/>
        <v>2026</v>
      </c>
      <c r="O86" s="42" t="s">
        <v>58</v>
      </c>
      <c r="P86" s="50" t="s">
        <v>419</v>
      </c>
      <c r="Q86" s="50" t="s">
        <v>251</v>
      </c>
      <c r="R86" s="43" t="s">
        <v>32</v>
      </c>
      <c r="S86" s="52" t="s">
        <v>33</v>
      </c>
    </row>
    <row r="87" spans="2:19" ht="15.75">
      <c r="B87" s="53" t="s">
        <v>420</v>
      </c>
      <c r="C87" s="42">
        <v>2023</v>
      </c>
      <c r="D87" s="42" t="s">
        <v>421</v>
      </c>
      <c r="E87" s="42" t="s">
        <v>422</v>
      </c>
      <c r="F87" s="42" t="s">
        <v>36</v>
      </c>
      <c r="G87" s="42" t="s">
        <v>423</v>
      </c>
      <c r="H87" s="54">
        <v>200</v>
      </c>
      <c r="I87" s="42" t="s">
        <v>424</v>
      </c>
      <c r="J87" s="42" t="s">
        <v>25</v>
      </c>
      <c r="K87" s="42" t="s">
        <v>26</v>
      </c>
      <c r="L87" s="42" t="s">
        <v>27</v>
      </c>
      <c r="M87" s="5">
        <v>46538</v>
      </c>
      <c r="N87" s="14">
        <f t="shared" si="3"/>
        <v>2027</v>
      </c>
      <c r="O87" s="42" t="s">
        <v>29</v>
      </c>
      <c r="P87" s="50" t="s">
        <v>30</v>
      </c>
      <c r="Q87" s="50" t="s">
        <v>207</v>
      </c>
      <c r="R87" s="43" t="s">
        <v>32</v>
      </c>
      <c r="S87" s="52" t="s">
        <v>33</v>
      </c>
    </row>
    <row r="88" spans="2:19" ht="15.75">
      <c r="B88" s="53" t="s">
        <v>425</v>
      </c>
      <c r="C88" s="42">
        <v>2023</v>
      </c>
      <c r="D88" s="42" t="s">
        <v>426</v>
      </c>
      <c r="E88" s="42" t="s">
        <v>427</v>
      </c>
      <c r="F88" s="42" t="s">
        <v>188</v>
      </c>
      <c r="G88" s="42" t="s">
        <v>291</v>
      </c>
      <c r="H88" s="42">
        <v>19.899999999999999</v>
      </c>
      <c r="I88" s="42" t="s">
        <v>428</v>
      </c>
      <c r="J88" s="42" t="s">
        <v>25</v>
      </c>
      <c r="K88" s="42" t="s">
        <v>26</v>
      </c>
      <c r="L88" s="42" t="s">
        <v>27</v>
      </c>
      <c r="M88" s="5" t="s">
        <v>30</v>
      </c>
      <c r="N88" s="14" t="s">
        <v>30</v>
      </c>
      <c r="O88" s="42" t="s">
        <v>29</v>
      </c>
      <c r="P88" s="50" t="s">
        <v>30</v>
      </c>
      <c r="Q88" s="50" t="s">
        <v>60</v>
      </c>
      <c r="R88" s="43" t="s">
        <v>60</v>
      </c>
      <c r="S88" s="52" t="s">
        <v>61</v>
      </c>
    </row>
    <row r="89" spans="2:19" ht="15.75">
      <c r="B89" s="53" t="s">
        <v>429</v>
      </c>
      <c r="C89" s="42">
        <v>2023</v>
      </c>
      <c r="D89" s="42" t="s">
        <v>430</v>
      </c>
      <c r="E89" s="42" t="s">
        <v>431</v>
      </c>
      <c r="F89" s="42" t="s">
        <v>176</v>
      </c>
      <c r="G89" s="42" t="s">
        <v>376</v>
      </c>
      <c r="H89" s="54">
        <v>4.99</v>
      </c>
      <c r="I89" s="42" t="s">
        <v>432</v>
      </c>
      <c r="J89" s="42" t="s">
        <v>25</v>
      </c>
      <c r="K89" s="42" t="s">
        <v>26</v>
      </c>
      <c r="L89" s="42" t="s">
        <v>27</v>
      </c>
      <c r="M89" s="5" t="s">
        <v>250</v>
      </c>
      <c r="N89" s="14">
        <f>YEAR(M89)</f>
        <v>2024</v>
      </c>
      <c r="O89" s="42" t="s">
        <v>29</v>
      </c>
      <c r="P89" s="50" t="s">
        <v>30</v>
      </c>
      <c r="Q89" s="50" t="s">
        <v>138</v>
      </c>
      <c r="R89" s="43" t="s">
        <v>32</v>
      </c>
      <c r="S89" s="52" t="s">
        <v>33</v>
      </c>
    </row>
    <row r="90" spans="2:19" ht="15.75">
      <c r="B90" s="53" t="s">
        <v>433</v>
      </c>
      <c r="C90" s="42">
        <v>2023</v>
      </c>
      <c r="D90" s="42" t="s">
        <v>434</v>
      </c>
      <c r="E90" s="42" t="s">
        <v>427</v>
      </c>
      <c r="F90" s="42" t="s">
        <v>188</v>
      </c>
      <c r="G90" s="42" t="s">
        <v>435</v>
      </c>
      <c r="H90" s="42">
        <v>5</v>
      </c>
      <c r="I90" s="42" t="s">
        <v>436</v>
      </c>
      <c r="J90" s="42" t="s">
        <v>25</v>
      </c>
      <c r="K90" s="42" t="s">
        <v>26</v>
      </c>
      <c r="L90" s="42" t="s">
        <v>27</v>
      </c>
      <c r="M90" s="5" t="s">
        <v>30</v>
      </c>
      <c r="N90" s="14" t="s">
        <v>30</v>
      </c>
      <c r="O90" s="42" t="s">
        <v>29</v>
      </c>
      <c r="P90" s="50" t="s">
        <v>30</v>
      </c>
      <c r="Q90" s="50" t="s">
        <v>60</v>
      </c>
      <c r="R90" s="43" t="s">
        <v>60</v>
      </c>
      <c r="S90" s="52" t="s">
        <v>61</v>
      </c>
    </row>
    <row r="91" spans="2:19" ht="15.75">
      <c r="B91" s="53" t="s">
        <v>437</v>
      </c>
      <c r="C91" s="42">
        <v>2023</v>
      </c>
      <c r="D91" s="42" t="s">
        <v>438</v>
      </c>
      <c r="E91" s="42" t="s">
        <v>431</v>
      </c>
      <c r="F91" s="42" t="s">
        <v>127</v>
      </c>
      <c r="G91" s="42" t="s">
        <v>376</v>
      </c>
      <c r="H91" s="54">
        <v>4.95</v>
      </c>
      <c r="I91" s="42" t="s">
        <v>439</v>
      </c>
      <c r="J91" s="42" t="s">
        <v>25</v>
      </c>
      <c r="K91" s="42" t="s">
        <v>26</v>
      </c>
      <c r="L91" s="42" t="s">
        <v>27</v>
      </c>
      <c r="M91" s="5" t="s">
        <v>440</v>
      </c>
      <c r="N91" s="14">
        <f t="shared" ref="N91:N99" si="4">YEAR(M91)</f>
        <v>2024</v>
      </c>
      <c r="O91" s="42" t="s">
        <v>29</v>
      </c>
      <c r="P91" s="50" t="s">
        <v>30</v>
      </c>
      <c r="Q91" s="50" t="s">
        <v>138</v>
      </c>
      <c r="R91" s="43" t="s">
        <v>32</v>
      </c>
      <c r="S91" s="52" t="s">
        <v>33</v>
      </c>
    </row>
    <row r="92" spans="2:19" ht="31.5">
      <c r="B92" s="53" t="s">
        <v>441</v>
      </c>
      <c r="C92" s="42">
        <v>2023</v>
      </c>
      <c r="D92" s="42" t="s">
        <v>442</v>
      </c>
      <c r="E92" s="42" t="s">
        <v>431</v>
      </c>
      <c r="F92" s="42" t="s">
        <v>127</v>
      </c>
      <c r="G92" s="42" t="s">
        <v>376</v>
      </c>
      <c r="H92" s="54">
        <v>4.99</v>
      </c>
      <c r="I92" s="42" t="s">
        <v>443</v>
      </c>
      <c r="J92" s="42" t="s">
        <v>25</v>
      </c>
      <c r="K92" s="42" t="s">
        <v>26</v>
      </c>
      <c r="L92" s="42" t="s">
        <v>27</v>
      </c>
      <c r="M92" s="5" t="s">
        <v>250</v>
      </c>
      <c r="N92" s="14">
        <f t="shared" si="4"/>
        <v>2024</v>
      </c>
      <c r="O92" s="42" t="s">
        <v>29</v>
      </c>
      <c r="P92" s="50" t="s">
        <v>30</v>
      </c>
      <c r="Q92" s="50" t="s">
        <v>31</v>
      </c>
      <c r="R92" s="43" t="s">
        <v>32</v>
      </c>
      <c r="S92" s="52" t="s">
        <v>33</v>
      </c>
    </row>
    <row r="93" spans="2:19" ht="15.75">
      <c r="B93" s="53" t="s">
        <v>444</v>
      </c>
      <c r="C93" s="42">
        <v>2023</v>
      </c>
      <c r="D93" s="42" t="s">
        <v>445</v>
      </c>
      <c r="E93" s="42" t="s">
        <v>446</v>
      </c>
      <c r="F93" s="42" t="s">
        <v>127</v>
      </c>
      <c r="G93" s="42" t="s">
        <v>376</v>
      </c>
      <c r="H93" s="54">
        <v>9.9</v>
      </c>
      <c r="I93" s="42" t="s">
        <v>377</v>
      </c>
      <c r="J93" s="42" t="s">
        <v>25</v>
      </c>
      <c r="K93" s="42" t="s">
        <v>26</v>
      </c>
      <c r="L93" s="42" t="s">
        <v>27</v>
      </c>
      <c r="M93" s="5" t="s">
        <v>250</v>
      </c>
      <c r="N93" s="14">
        <f t="shared" si="4"/>
        <v>2024</v>
      </c>
      <c r="O93" s="42" t="s">
        <v>29</v>
      </c>
      <c r="P93" s="50" t="s">
        <v>30</v>
      </c>
      <c r="Q93" s="50" t="s">
        <v>138</v>
      </c>
      <c r="R93" s="43" t="s">
        <v>32</v>
      </c>
      <c r="S93" s="52" t="s">
        <v>33</v>
      </c>
    </row>
    <row r="94" spans="2:19" ht="15.75">
      <c r="B94" s="53" t="s">
        <v>447</v>
      </c>
      <c r="C94" s="42">
        <v>2023</v>
      </c>
      <c r="D94" s="42" t="s">
        <v>448</v>
      </c>
      <c r="E94" s="42" t="s">
        <v>446</v>
      </c>
      <c r="F94" s="42" t="s">
        <v>127</v>
      </c>
      <c r="G94" s="42" t="s">
        <v>376</v>
      </c>
      <c r="H94" s="54">
        <v>9.9</v>
      </c>
      <c r="I94" s="42" t="s">
        <v>377</v>
      </c>
      <c r="J94" s="42" t="s">
        <v>25</v>
      </c>
      <c r="K94" s="42" t="s">
        <v>26</v>
      </c>
      <c r="L94" s="42" t="s">
        <v>27</v>
      </c>
      <c r="M94" s="5" t="s">
        <v>440</v>
      </c>
      <c r="N94" s="14">
        <f t="shared" si="4"/>
        <v>2024</v>
      </c>
      <c r="O94" s="42" t="s">
        <v>29</v>
      </c>
      <c r="P94" s="50" t="s">
        <v>30</v>
      </c>
      <c r="Q94" s="50" t="s">
        <v>138</v>
      </c>
      <c r="R94" s="43" t="s">
        <v>32</v>
      </c>
      <c r="S94" s="52" t="s">
        <v>33</v>
      </c>
    </row>
    <row r="95" spans="2:19" ht="15.75">
      <c r="B95" s="6">
        <v>45</v>
      </c>
      <c r="C95" s="42">
        <v>2018</v>
      </c>
      <c r="D95" s="42" t="s">
        <v>449</v>
      </c>
      <c r="E95" s="42" t="s">
        <v>450</v>
      </c>
      <c r="F95" s="7" t="s">
        <v>176</v>
      </c>
      <c r="G95" s="42" t="s">
        <v>451</v>
      </c>
      <c r="H95" s="7">
        <v>60</v>
      </c>
      <c r="I95" s="7" t="s">
        <v>452</v>
      </c>
      <c r="J95" s="7" t="s">
        <v>453</v>
      </c>
      <c r="K95" s="42" t="s">
        <v>40</v>
      </c>
      <c r="L95" s="7" t="s">
        <v>454</v>
      </c>
      <c r="M95" s="5" t="s">
        <v>267</v>
      </c>
      <c r="N95" s="14">
        <f t="shared" si="4"/>
        <v>2023</v>
      </c>
      <c r="O95" s="9" t="s">
        <v>29</v>
      </c>
      <c r="P95" s="50" t="s">
        <v>30</v>
      </c>
      <c r="Q95" s="50"/>
      <c r="R95" s="43" t="s">
        <v>32</v>
      </c>
      <c r="S95" s="52" t="s">
        <v>33</v>
      </c>
    </row>
    <row r="96" spans="2:19" ht="15.75">
      <c r="B96" s="6">
        <v>135</v>
      </c>
      <c r="C96" s="42">
        <v>2021</v>
      </c>
      <c r="D96" s="42" t="s">
        <v>455</v>
      </c>
      <c r="E96" s="42" t="s">
        <v>456</v>
      </c>
      <c r="F96" s="42" t="s">
        <v>72</v>
      </c>
      <c r="G96" s="42" t="s">
        <v>73</v>
      </c>
      <c r="H96" s="44">
        <v>7</v>
      </c>
      <c r="I96" s="7" t="s">
        <v>457</v>
      </c>
      <c r="J96" s="42" t="s">
        <v>453</v>
      </c>
      <c r="K96" s="7" t="s">
        <v>26</v>
      </c>
      <c r="L96" s="7" t="s">
        <v>27</v>
      </c>
      <c r="M96" s="8">
        <v>45473</v>
      </c>
      <c r="N96" s="14">
        <f t="shared" si="4"/>
        <v>2024</v>
      </c>
      <c r="O96" s="9" t="s">
        <v>58</v>
      </c>
      <c r="P96" s="50"/>
      <c r="Q96" s="50"/>
      <c r="R96" s="43" t="s">
        <v>32</v>
      </c>
      <c r="S96" s="52" t="s">
        <v>33</v>
      </c>
    </row>
    <row r="97" spans="2:19" ht="31.5">
      <c r="B97" s="53" t="s">
        <v>458</v>
      </c>
      <c r="C97" s="42">
        <v>2023</v>
      </c>
      <c r="D97" s="42" t="s">
        <v>459</v>
      </c>
      <c r="E97" s="42" t="s">
        <v>460</v>
      </c>
      <c r="F97" s="42" t="s">
        <v>72</v>
      </c>
      <c r="G97" s="42" t="s">
        <v>461</v>
      </c>
      <c r="H97" s="54">
        <v>9.9</v>
      </c>
      <c r="I97" s="42" t="s">
        <v>462</v>
      </c>
      <c r="J97" s="42" t="s">
        <v>25</v>
      </c>
      <c r="K97" s="42" t="s">
        <v>26</v>
      </c>
      <c r="L97" s="42" t="s">
        <v>27</v>
      </c>
      <c r="M97" s="5" t="s">
        <v>463</v>
      </c>
      <c r="N97" s="14">
        <f t="shared" si="4"/>
        <v>2027</v>
      </c>
      <c r="O97" s="42" t="s">
        <v>58</v>
      </c>
      <c r="P97" s="50" t="s">
        <v>464</v>
      </c>
      <c r="Q97" s="50" t="s">
        <v>31</v>
      </c>
      <c r="R97" s="43" t="s">
        <v>32</v>
      </c>
      <c r="S97" s="52" t="s">
        <v>33</v>
      </c>
    </row>
    <row r="98" spans="2:19" ht="15.75">
      <c r="B98" s="6">
        <v>335</v>
      </c>
      <c r="C98" s="42">
        <v>2020</v>
      </c>
      <c r="D98" s="42" t="s">
        <v>465</v>
      </c>
      <c r="E98" s="42" t="s">
        <v>466</v>
      </c>
      <c r="F98" s="7" t="s">
        <v>36</v>
      </c>
      <c r="G98" s="42" t="s">
        <v>467</v>
      </c>
      <c r="H98" s="44">
        <v>9.9</v>
      </c>
      <c r="I98" s="7" t="s">
        <v>468</v>
      </c>
      <c r="J98" s="7" t="s">
        <v>25</v>
      </c>
      <c r="K98" s="7" t="s">
        <v>46</v>
      </c>
      <c r="L98" s="7" t="s">
        <v>47</v>
      </c>
      <c r="M98" s="8">
        <v>45837.791666666664</v>
      </c>
      <c r="N98" s="14">
        <f t="shared" si="4"/>
        <v>2025</v>
      </c>
      <c r="O98" s="9" t="s">
        <v>58</v>
      </c>
      <c r="P98" s="50"/>
      <c r="Q98" s="50"/>
      <c r="R98" s="43" t="s">
        <v>32</v>
      </c>
      <c r="S98" s="52" t="s">
        <v>33</v>
      </c>
    </row>
    <row r="99" spans="2:19" ht="15.75">
      <c r="B99" s="6">
        <v>174</v>
      </c>
      <c r="C99" s="42">
        <v>2017</v>
      </c>
      <c r="D99" s="42" t="s">
        <v>469</v>
      </c>
      <c r="E99" s="42" t="s">
        <v>391</v>
      </c>
      <c r="F99" s="7" t="s">
        <v>36</v>
      </c>
      <c r="G99" s="42" t="s">
        <v>470</v>
      </c>
      <c r="H99" s="44">
        <v>3.52</v>
      </c>
      <c r="I99" s="7" t="s">
        <v>471</v>
      </c>
      <c r="J99" s="7" t="s">
        <v>25</v>
      </c>
      <c r="K99" s="7" t="s">
        <v>46</v>
      </c>
      <c r="L99" s="7" t="s">
        <v>47</v>
      </c>
      <c r="M99" s="5" t="s">
        <v>250</v>
      </c>
      <c r="N99" s="14">
        <f t="shared" si="4"/>
        <v>2024</v>
      </c>
      <c r="O99" s="7" t="s">
        <v>29</v>
      </c>
      <c r="P99" s="50" t="s">
        <v>30</v>
      </c>
      <c r="Q99" s="50"/>
      <c r="R99" s="43" t="s">
        <v>32</v>
      </c>
      <c r="S99" s="52" t="s">
        <v>33</v>
      </c>
    </row>
    <row r="100" spans="2:19" ht="63">
      <c r="B100" s="53" t="s">
        <v>472</v>
      </c>
      <c r="C100" s="42">
        <v>2023</v>
      </c>
      <c r="D100" s="42" t="s">
        <v>473</v>
      </c>
      <c r="E100" s="42" t="s">
        <v>474</v>
      </c>
      <c r="F100" s="42" t="s">
        <v>284</v>
      </c>
      <c r="G100" s="42" t="s">
        <v>285</v>
      </c>
      <c r="H100" s="42">
        <v>40</v>
      </c>
      <c r="I100" s="42" t="s">
        <v>475</v>
      </c>
      <c r="J100" s="42" t="s">
        <v>25</v>
      </c>
      <c r="K100" s="42" t="s">
        <v>26</v>
      </c>
      <c r="L100" s="42" t="s">
        <v>27</v>
      </c>
      <c r="M100" s="5" t="s">
        <v>30</v>
      </c>
      <c r="N100" s="14" t="s">
        <v>30</v>
      </c>
      <c r="O100" s="42" t="s">
        <v>58</v>
      </c>
      <c r="P100" s="50" t="s">
        <v>476</v>
      </c>
      <c r="Q100" s="50" t="s">
        <v>60</v>
      </c>
      <c r="R100" s="43" t="s">
        <v>60</v>
      </c>
      <c r="S100" s="52" t="s">
        <v>61</v>
      </c>
    </row>
    <row r="101" spans="2:19" ht="15.75">
      <c r="B101" s="53" t="s">
        <v>477</v>
      </c>
      <c r="C101" s="42">
        <v>2023</v>
      </c>
      <c r="D101" s="42" t="s">
        <v>478</v>
      </c>
      <c r="E101" s="42" t="s">
        <v>479</v>
      </c>
      <c r="F101" s="42" t="s">
        <v>55</v>
      </c>
      <c r="G101" s="42" t="s">
        <v>56</v>
      </c>
      <c r="H101" s="42">
        <v>209</v>
      </c>
      <c r="I101" s="42" t="s">
        <v>480</v>
      </c>
      <c r="J101" s="42" t="s">
        <v>68</v>
      </c>
      <c r="K101" s="42" t="s">
        <v>30</v>
      </c>
      <c r="L101" s="42" t="s">
        <v>30</v>
      </c>
      <c r="M101" s="5" t="s">
        <v>96</v>
      </c>
      <c r="N101" s="14">
        <f t="shared" ref="N101:N119" si="5">YEAR(M101)</f>
        <v>2025</v>
      </c>
      <c r="O101" s="42" t="s">
        <v>58</v>
      </c>
      <c r="P101" s="50"/>
      <c r="Q101" s="50"/>
      <c r="R101" s="43" t="s">
        <v>32</v>
      </c>
      <c r="S101" s="52" t="s">
        <v>33</v>
      </c>
    </row>
    <row r="102" spans="2:19" ht="15.75">
      <c r="B102" s="6">
        <v>976</v>
      </c>
      <c r="C102" s="42">
        <v>2021</v>
      </c>
      <c r="D102" s="42" t="s">
        <v>481</v>
      </c>
      <c r="E102" s="42" t="s">
        <v>482</v>
      </c>
      <c r="F102" s="7" t="s">
        <v>122</v>
      </c>
      <c r="G102" s="42" t="s">
        <v>483</v>
      </c>
      <c r="H102" s="44">
        <v>9.9</v>
      </c>
      <c r="I102" s="7" t="s">
        <v>484</v>
      </c>
      <c r="J102" s="7" t="s">
        <v>25</v>
      </c>
      <c r="K102" s="7" t="s">
        <v>26</v>
      </c>
      <c r="L102" s="7" t="s">
        <v>27</v>
      </c>
      <c r="M102" s="5" t="s">
        <v>250</v>
      </c>
      <c r="N102" s="14">
        <f t="shared" si="5"/>
        <v>2024</v>
      </c>
      <c r="O102" s="7" t="s">
        <v>29</v>
      </c>
      <c r="P102" s="50" t="s">
        <v>30</v>
      </c>
      <c r="Q102" s="50" t="s">
        <v>138</v>
      </c>
      <c r="R102" s="43" t="s">
        <v>32</v>
      </c>
      <c r="S102" s="52" t="s">
        <v>33</v>
      </c>
    </row>
    <row r="103" spans="2:19" ht="15.75">
      <c r="B103" s="53" t="s">
        <v>485</v>
      </c>
      <c r="C103" s="42">
        <v>2023</v>
      </c>
      <c r="D103" s="42" t="s">
        <v>486</v>
      </c>
      <c r="E103" s="42" t="s">
        <v>487</v>
      </c>
      <c r="F103" s="42" t="s">
        <v>278</v>
      </c>
      <c r="G103" s="42" t="s">
        <v>488</v>
      </c>
      <c r="H103" s="42">
        <v>2</v>
      </c>
      <c r="I103" s="42" t="s">
        <v>489</v>
      </c>
      <c r="J103" s="42" t="s">
        <v>68</v>
      </c>
      <c r="K103" s="42" t="s">
        <v>30</v>
      </c>
      <c r="L103" s="42" t="s">
        <v>30</v>
      </c>
      <c r="M103" s="56">
        <v>45291</v>
      </c>
      <c r="N103" s="14">
        <f t="shared" si="5"/>
        <v>2023</v>
      </c>
      <c r="O103" s="42" t="s">
        <v>29</v>
      </c>
      <c r="P103" s="50" t="s">
        <v>30</v>
      </c>
      <c r="Q103" s="50"/>
      <c r="R103" s="43" t="s">
        <v>32</v>
      </c>
      <c r="S103" s="52" t="s">
        <v>144</v>
      </c>
    </row>
    <row r="104" spans="2:19" ht="15.75">
      <c r="B104" s="53" t="s">
        <v>485</v>
      </c>
      <c r="C104" s="42">
        <v>2023</v>
      </c>
      <c r="D104" s="42" t="s">
        <v>486</v>
      </c>
      <c r="E104" s="42" t="s">
        <v>487</v>
      </c>
      <c r="F104" s="42" t="s">
        <v>278</v>
      </c>
      <c r="G104" s="42" t="s">
        <v>488</v>
      </c>
      <c r="H104" s="42">
        <v>4.5</v>
      </c>
      <c r="I104" s="42" t="s">
        <v>489</v>
      </c>
      <c r="J104" s="42" t="s">
        <v>68</v>
      </c>
      <c r="K104" s="42" t="s">
        <v>30</v>
      </c>
      <c r="L104" s="42" t="s">
        <v>30</v>
      </c>
      <c r="M104" s="56">
        <v>46752</v>
      </c>
      <c r="N104" s="14">
        <f t="shared" si="5"/>
        <v>2027</v>
      </c>
      <c r="O104" s="42" t="s">
        <v>29</v>
      </c>
      <c r="P104" s="50" t="s">
        <v>30</v>
      </c>
      <c r="Q104" s="50"/>
      <c r="R104" s="43" t="s">
        <v>32</v>
      </c>
      <c r="S104" s="52" t="s">
        <v>144</v>
      </c>
    </row>
    <row r="105" spans="2:19" ht="63">
      <c r="B105" s="53" t="s">
        <v>490</v>
      </c>
      <c r="C105" s="42">
        <v>2023</v>
      </c>
      <c r="D105" s="42" t="s">
        <v>491</v>
      </c>
      <c r="E105" s="42" t="s">
        <v>492</v>
      </c>
      <c r="F105" s="42" t="s">
        <v>86</v>
      </c>
      <c r="G105" s="42" t="s">
        <v>493</v>
      </c>
      <c r="H105" s="54">
        <v>19.899999999999999</v>
      </c>
      <c r="I105" s="42" t="s">
        <v>494</v>
      </c>
      <c r="J105" s="42" t="s">
        <v>25</v>
      </c>
      <c r="K105" s="42" t="s">
        <v>26</v>
      </c>
      <c r="L105" s="42" t="s">
        <v>27</v>
      </c>
      <c r="M105" s="5">
        <v>46020</v>
      </c>
      <c r="N105" s="14">
        <f t="shared" si="5"/>
        <v>2025</v>
      </c>
      <c r="O105" s="42" t="s">
        <v>58</v>
      </c>
      <c r="P105" s="50" t="s">
        <v>419</v>
      </c>
      <c r="Q105" s="50" t="s">
        <v>31</v>
      </c>
      <c r="R105" s="43" t="s">
        <v>32</v>
      </c>
      <c r="S105" s="52" t="s">
        <v>33</v>
      </c>
    </row>
    <row r="106" spans="2:19" ht="63">
      <c r="B106" s="53" t="s">
        <v>495</v>
      </c>
      <c r="C106" s="42">
        <v>2023</v>
      </c>
      <c r="D106" s="42" t="s">
        <v>496</v>
      </c>
      <c r="E106" s="42" t="s">
        <v>497</v>
      </c>
      <c r="F106" s="42" t="s">
        <v>278</v>
      </c>
      <c r="G106" s="42" t="s">
        <v>498</v>
      </c>
      <c r="H106" s="54">
        <v>9.9</v>
      </c>
      <c r="I106" s="42" t="s">
        <v>499</v>
      </c>
      <c r="J106" s="42" t="s">
        <v>25</v>
      </c>
      <c r="K106" s="42" t="s">
        <v>26</v>
      </c>
      <c r="L106" s="42" t="s">
        <v>27</v>
      </c>
      <c r="M106" s="5" t="s">
        <v>89</v>
      </c>
      <c r="N106" s="14">
        <f t="shared" si="5"/>
        <v>2027</v>
      </c>
      <c r="O106" s="42" t="s">
        <v>58</v>
      </c>
      <c r="P106" s="50" t="s">
        <v>500</v>
      </c>
      <c r="Q106" s="50" t="s">
        <v>207</v>
      </c>
      <c r="R106" s="43" t="s">
        <v>32</v>
      </c>
      <c r="S106" s="52" t="s">
        <v>33</v>
      </c>
    </row>
    <row r="107" spans="2:19" ht="78.75">
      <c r="B107" s="53" t="s">
        <v>501</v>
      </c>
      <c r="C107" s="42">
        <v>2023</v>
      </c>
      <c r="D107" s="42" t="s">
        <v>502</v>
      </c>
      <c r="E107" s="42" t="s">
        <v>503</v>
      </c>
      <c r="F107" s="42" t="s">
        <v>284</v>
      </c>
      <c r="G107" s="42" t="s">
        <v>285</v>
      </c>
      <c r="H107" s="54">
        <v>19.899999999999999</v>
      </c>
      <c r="I107" s="42" t="s">
        <v>504</v>
      </c>
      <c r="J107" s="42" t="s">
        <v>25</v>
      </c>
      <c r="K107" s="42" t="s">
        <v>26</v>
      </c>
      <c r="L107" s="42" t="s">
        <v>27</v>
      </c>
      <c r="M107" s="5" t="s">
        <v>96</v>
      </c>
      <c r="N107" s="14">
        <f t="shared" si="5"/>
        <v>2025</v>
      </c>
      <c r="O107" s="42" t="s">
        <v>58</v>
      </c>
      <c r="P107" s="50" t="s">
        <v>505</v>
      </c>
      <c r="Q107" s="50" t="s">
        <v>207</v>
      </c>
      <c r="R107" s="43" t="s">
        <v>32</v>
      </c>
      <c r="S107" s="52" t="s">
        <v>33</v>
      </c>
    </row>
    <row r="108" spans="2:19" ht="63">
      <c r="B108" s="53" t="s">
        <v>506</v>
      </c>
      <c r="C108" s="42">
        <v>2023</v>
      </c>
      <c r="D108" s="42" t="s">
        <v>507</v>
      </c>
      <c r="E108" s="42" t="s">
        <v>508</v>
      </c>
      <c r="F108" s="42" t="s">
        <v>284</v>
      </c>
      <c r="G108" s="42" t="s">
        <v>285</v>
      </c>
      <c r="H108" s="54">
        <v>9.9</v>
      </c>
      <c r="I108" s="42" t="s">
        <v>504</v>
      </c>
      <c r="J108" s="42" t="s">
        <v>25</v>
      </c>
      <c r="K108" s="42" t="s">
        <v>26</v>
      </c>
      <c r="L108" s="42" t="s">
        <v>27</v>
      </c>
      <c r="M108" s="5" t="s">
        <v>509</v>
      </c>
      <c r="N108" s="14">
        <f t="shared" si="5"/>
        <v>2026</v>
      </c>
      <c r="O108" s="42" t="s">
        <v>58</v>
      </c>
      <c r="P108" s="50" t="s">
        <v>287</v>
      </c>
      <c r="Q108" s="50" t="s">
        <v>207</v>
      </c>
      <c r="R108" s="43" t="s">
        <v>32</v>
      </c>
      <c r="S108" s="52" t="s">
        <v>33</v>
      </c>
    </row>
    <row r="109" spans="2:19" ht="15.75">
      <c r="B109" s="53" t="s">
        <v>510</v>
      </c>
      <c r="C109" s="42">
        <v>2023</v>
      </c>
      <c r="D109" s="42" t="s">
        <v>511</v>
      </c>
      <c r="E109" s="42" t="s">
        <v>512</v>
      </c>
      <c r="F109" s="42" t="s">
        <v>36</v>
      </c>
      <c r="G109" s="42" t="s">
        <v>203</v>
      </c>
      <c r="H109" s="54">
        <v>90</v>
      </c>
      <c r="I109" s="42" t="s">
        <v>513</v>
      </c>
      <c r="J109" s="42" t="s">
        <v>25</v>
      </c>
      <c r="K109" s="42" t="s">
        <v>26</v>
      </c>
      <c r="L109" s="42" t="s">
        <v>27</v>
      </c>
      <c r="M109" s="5" t="s">
        <v>463</v>
      </c>
      <c r="N109" s="14">
        <f t="shared" si="5"/>
        <v>2027</v>
      </c>
      <c r="O109" s="42" t="s">
        <v>29</v>
      </c>
      <c r="P109" s="50" t="s">
        <v>30</v>
      </c>
      <c r="Q109" s="50"/>
      <c r="R109" s="43" t="s">
        <v>32</v>
      </c>
      <c r="S109" s="52" t="s">
        <v>33</v>
      </c>
    </row>
    <row r="110" spans="2:19" ht="15.75">
      <c r="B110" s="53" t="s">
        <v>514</v>
      </c>
      <c r="C110" s="42">
        <v>2023</v>
      </c>
      <c r="D110" s="42" t="s">
        <v>515</v>
      </c>
      <c r="E110" s="42" t="s">
        <v>516</v>
      </c>
      <c r="F110" s="42" t="s">
        <v>80</v>
      </c>
      <c r="G110" s="42" t="s">
        <v>517</v>
      </c>
      <c r="H110" s="54">
        <v>99</v>
      </c>
      <c r="I110" s="42" t="s">
        <v>518</v>
      </c>
      <c r="J110" s="42" t="s">
        <v>25</v>
      </c>
      <c r="K110" s="42" t="s">
        <v>26</v>
      </c>
      <c r="L110" s="42" t="s">
        <v>27</v>
      </c>
      <c r="M110" s="5" t="s">
        <v>96</v>
      </c>
      <c r="N110" s="14">
        <f t="shared" si="5"/>
        <v>2025</v>
      </c>
      <c r="O110" s="42" t="s">
        <v>29</v>
      </c>
      <c r="P110" s="50" t="s">
        <v>30</v>
      </c>
      <c r="Q110" s="50" t="s">
        <v>207</v>
      </c>
      <c r="R110" s="43" t="s">
        <v>32</v>
      </c>
      <c r="S110" s="52" t="s">
        <v>33</v>
      </c>
    </row>
    <row r="111" spans="2:19" ht="31.5">
      <c r="B111" s="53" t="s">
        <v>519</v>
      </c>
      <c r="C111" s="42">
        <v>2023</v>
      </c>
      <c r="D111" s="42" t="s">
        <v>520</v>
      </c>
      <c r="E111" s="42" t="s">
        <v>521</v>
      </c>
      <c r="F111" s="42" t="s">
        <v>80</v>
      </c>
      <c r="G111" s="42" t="s">
        <v>522</v>
      </c>
      <c r="H111" s="54">
        <v>250</v>
      </c>
      <c r="I111" s="42" t="s">
        <v>523</v>
      </c>
      <c r="J111" s="42" t="s">
        <v>25</v>
      </c>
      <c r="K111" s="42" t="s">
        <v>26</v>
      </c>
      <c r="L111" s="42" t="s">
        <v>27</v>
      </c>
      <c r="M111" s="5" t="s">
        <v>524</v>
      </c>
      <c r="N111" s="14">
        <f t="shared" si="5"/>
        <v>2027</v>
      </c>
      <c r="O111" s="42" t="s">
        <v>29</v>
      </c>
      <c r="P111" s="50" t="s">
        <v>30</v>
      </c>
      <c r="Q111" s="50" t="s">
        <v>31</v>
      </c>
      <c r="R111" s="43" t="s">
        <v>32</v>
      </c>
      <c r="S111" s="52" t="s">
        <v>33</v>
      </c>
    </row>
    <row r="112" spans="2:19" ht="78.75">
      <c r="B112" s="53" t="s">
        <v>525</v>
      </c>
      <c r="C112" s="42">
        <v>2023</v>
      </c>
      <c r="D112" s="42" t="s">
        <v>526</v>
      </c>
      <c r="E112" s="42" t="s">
        <v>527</v>
      </c>
      <c r="F112" s="42" t="s">
        <v>55</v>
      </c>
      <c r="G112" s="42" t="s">
        <v>528</v>
      </c>
      <c r="H112" s="54">
        <v>50</v>
      </c>
      <c r="I112" s="42" t="s">
        <v>304</v>
      </c>
      <c r="J112" s="42" t="s">
        <v>25</v>
      </c>
      <c r="K112" s="42" t="s">
        <v>26</v>
      </c>
      <c r="L112" s="42" t="s">
        <v>27</v>
      </c>
      <c r="M112" s="5" t="s">
        <v>529</v>
      </c>
      <c r="N112" s="14">
        <f t="shared" si="5"/>
        <v>2029</v>
      </c>
      <c r="O112" s="42" t="s">
        <v>58</v>
      </c>
      <c r="P112" s="50" t="s">
        <v>59</v>
      </c>
      <c r="Q112" s="50" t="s">
        <v>31</v>
      </c>
      <c r="R112" s="43" t="s">
        <v>32</v>
      </c>
      <c r="S112" s="52" t="s">
        <v>33</v>
      </c>
    </row>
    <row r="113" spans="2:19" ht="63">
      <c r="B113" s="53" t="s">
        <v>530</v>
      </c>
      <c r="C113" s="42">
        <v>2023</v>
      </c>
      <c r="D113" s="42" t="s">
        <v>531</v>
      </c>
      <c r="E113" s="42" t="s">
        <v>532</v>
      </c>
      <c r="F113" s="42" t="s">
        <v>86</v>
      </c>
      <c r="G113" s="42" t="s">
        <v>87</v>
      </c>
      <c r="H113" s="54">
        <v>9.9</v>
      </c>
      <c r="I113" s="42" t="s">
        <v>533</v>
      </c>
      <c r="J113" s="42" t="s">
        <v>25</v>
      </c>
      <c r="K113" s="42" t="s">
        <v>26</v>
      </c>
      <c r="L113" s="42" t="s">
        <v>27</v>
      </c>
      <c r="M113" s="5" t="s">
        <v>250</v>
      </c>
      <c r="N113" s="14">
        <f t="shared" si="5"/>
        <v>2024</v>
      </c>
      <c r="O113" s="42" t="s">
        <v>58</v>
      </c>
      <c r="P113" s="50" t="s">
        <v>534</v>
      </c>
      <c r="Q113" s="50" t="s">
        <v>138</v>
      </c>
      <c r="R113" s="43" t="s">
        <v>32</v>
      </c>
      <c r="S113" s="52" t="s">
        <v>33</v>
      </c>
    </row>
    <row r="114" spans="2:19" ht="31.5">
      <c r="B114" s="53" t="s">
        <v>535</v>
      </c>
      <c r="C114" s="42">
        <v>2023</v>
      </c>
      <c r="D114" s="42" t="s">
        <v>536</v>
      </c>
      <c r="E114" s="42" t="s">
        <v>537</v>
      </c>
      <c r="F114" s="42" t="s">
        <v>538</v>
      </c>
      <c r="G114" s="42" t="s">
        <v>539</v>
      </c>
      <c r="H114" s="54">
        <v>100</v>
      </c>
      <c r="I114" s="42" t="s">
        <v>540</v>
      </c>
      <c r="J114" s="42" t="s">
        <v>25</v>
      </c>
      <c r="K114" s="42" t="s">
        <v>26</v>
      </c>
      <c r="L114" s="42" t="s">
        <v>27</v>
      </c>
      <c r="M114" s="5">
        <v>47118</v>
      </c>
      <c r="N114" s="14">
        <f t="shared" si="5"/>
        <v>2028</v>
      </c>
      <c r="O114" s="42" t="s">
        <v>58</v>
      </c>
      <c r="P114" s="50" t="s">
        <v>541</v>
      </c>
      <c r="Q114" s="50" t="s">
        <v>31</v>
      </c>
      <c r="R114" s="43" t="s">
        <v>32</v>
      </c>
      <c r="S114" s="52" t="s">
        <v>33</v>
      </c>
    </row>
    <row r="115" spans="2:19" ht="189">
      <c r="B115" s="53" t="s">
        <v>542</v>
      </c>
      <c r="C115" s="42">
        <v>2023</v>
      </c>
      <c r="D115" s="42" t="s">
        <v>543</v>
      </c>
      <c r="E115" s="42" t="s">
        <v>544</v>
      </c>
      <c r="F115" s="42" t="s">
        <v>22</v>
      </c>
      <c r="G115" s="42" t="s">
        <v>545</v>
      </c>
      <c r="H115" s="54">
        <v>9.9</v>
      </c>
      <c r="I115" s="42" t="s">
        <v>546</v>
      </c>
      <c r="J115" s="42" t="s">
        <v>25</v>
      </c>
      <c r="K115" s="42" t="s">
        <v>26</v>
      </c>
      <c r="L115" s="42" t="s">
        <v>27</v>
      </c>
      <c r="M115" s="5">
        <v>45657</v>
      </c>
      <c r="N115" s="14">
        <f t="shared" si="5"/>
        <v>2024</v>
      </c>
      <c r="O115" s="42" t="s">
        <v>58</v>
      </c>
      <c r="P115" s="50" t="s">
        <v>547</v>
      </c>
      <c r="Q115" s="50" t="s">
        <v>548</v>
      </c>
      <c r="R115" s="43" t="s">
        <v>32</v>
      </c>
      <c r="S115" s="52" t="s">
        <v>144</v>
      </c>
    </row>
    <row r="116" spans="2:19" ht="15.75">
      <c r="B116" s="6">
        <v>390</v>
      </c>
      <c r="C116" s="42">
        <v>2019</v>
      </c>
      <c r="D116" s="42" t="s">
        <v>549</v>
      </c>
      <c r="E116" s="42" t="s">
        <v>550</v>
      </c>
      <c r="F116" s="7" t="s">
        <v>214</v>
      </c>
      <c r="G116" s="42" t="s">
        <v>551</v>
      </c>
      <c r="H116" s="44">
        <v>9.9</v>
      </c>
      <c r="I116" s="7" t="s">
        <v>552</v>
      </c>
      <c r="J116" s="7" t="s">
        <v>25</v>
      </c>
      <c r="K116" s="7" t="s">
        <v>26</v>
      </c>
      <c r="L116" s="7" t="s">
        <v>27</v>
      </c>
      <c r="M116" s="5" t="s">
        <v>553</v>
      </c>
      <c r="N116" s="14">
        <f t="shared" si="5"/>
        <v>2024</v>
      </c>
      <c r="O116" s="7" t="s">
        <v>29</v>
      </c>
      <c r="P116" s="50" t="s">
        <v>30</v>
      </c>
      <c r="Q116" s="50" t="s">
        <v>76</v>
      </c>
      <c r="R116" s="43" t="s">
        <v>32</v>
      </c>
      <c r="S116" s="52" t="s">
        <v>33</v>
      </c>
    </row>
    <row r="117" spans="2:19" ht="15.75">
      <c r="B117" s="6">
        <v>391</v>
      </c>
      <c r="C117" s="42">
        <v>2019</v>
      </c>
      <c r="D117" s="42" t="s">
        <v>554</v>
      </c>
      <c r="E117" s="42" t="s">
        <v>550</v>
      </c>
      <c r="F117" s="7" t="s">
        <v>214</v>
      </c>
      <c r="G117" s="42" t="s">
        <v>551</v>
      </c>
      <c r="H117" s="44">
        <v>9.9</v>
      </c>
      <c r="I117" s="7" t="s">
        <v>552</v>
      </c>
      <c r="J117" s="7" t="s">
        <v>25</v>
      </c>
      <c r="K117" s="7" t="s">
        <v>26</v>
      </c>
      <c r="L117" s="7" t="s">
        <v>27</v>
      </c>
      <c r="M117" s="5" t="s">
        <v>553</v>
      </c>
      <c r="N117" s="14">
        <f t="shared" si="5"/>
        <v>2024</v>
      </c>
      <c r="O117" s="7" t="s">
        <v>29</v>
      </c>
      <c r="P117" s="50" t="s">
        <v>30</v>
      </c>
      <c r="Q117" s="50" t="s">
        <v>76</v>
      </c>
      <c r="R117" s="43" t="s">
        <v>32</v>
      </c>
      <c r="S117" s="52" t="s">
        <v>33</v>
      </c>
    </row>
    <row r="118" spans="2:19" ht="330.75">
      <c r="B118" s="53" t="s">
        <v>555</v>
      </c>
      <c r="C118" s="42">
        <v>2023</v>
      </c>
      <c r="D118" s="42" t="s">
        <v>556</v>
      </c>
      <c r="E118" s="42" t="s">
        <v>557</v>
      </c>
      <c r="F118" s="42" t="s">
        <v>558</v>
      </c>
      <c r="G118" s="42" t="s">
        <v>559</v>
      </c>
      <c r="H118" s="54">
        <v>200</v>
      </c>
      <c r="I118" s="42" t="s">
        <v>560</v>
      </c>
      <c r="J118" s="42" t="s">
        <v>25</v>
      </c>
      <c r="K118" s="42" t="s">
        <v>230</v>
      </c>
      <c r="L118" s="42" t="s">
        <v>231</v>
      </c>
      <c r="M118" s="5" t="s">
        <v>96</v>
      </c>
      <c r="N118" s="14">
        <f t="shared" si="5"/>
        <v>2025</v>
      </c>
      <c r="O118" s="42" t="s">
        <v>58</v>
      </c>
      <c r="P118" s="50" t="s">
        <v>90</v>
      </c>
      <c r="Q118" s="50" t="s">
        <v>138</v>
      </c>
      <c r="R118" s="43" t="s">
        <v>32</v>
      </c>
      <c r="S118" s="52" t="s">
        <v>33</v>
      </c>
    </row>
    <row r="119" spans="2:19" ht="31.5">
      <c r="B119" s="6">
        <v>595</v>
      </c>
      <c r="C119" s="42">
        <v>2021</v>
      </c>
      <c r="D119" s="42" t="s">
        <v>561</v>
      </c>
      <c r="E119" s="42" t="s">
        <v>562</v>
      </c>
      <c r="F119" s="7" t="s">
        <v>22</v>
      </c>
      <c r="G119" s="42" t="s">
        <v>563</v>
      </c>
      <c r="H119" s="44">
        <v>50</v>
      </c>
      <c r="I119" s="7" t="s">
        <v>564</v>
      </c>
      <c r="J119" s="7" t="s">
        <v>25</v>
      </c>
      <c r="K119" s="7" t="s">
        <v>26</v>
      </c>
      <c r="L119" s="7" t="s">
        <v>27</v>
      </c>
      <c r="M119" s="5" t="s">
        <v>250</v>
      </c>
      <c r="N119" s="14">
        <f t="shared" si="5"/>
        <v>2024</v>
      </c>
      <c r="O119" s="9" t="s">
        <v>58</v>
      </c>
      <c r="P119" s="50" t="s">
        <v>565</v>
      </c>
      <c r="Q119" s="50" t="s">
        <v>31</v>
      </c>
      <c r="R119" s="43" t="s">
        <v>32</v>
      </c>
      <c r="S119" s="52" t="s">
        <v>33</v>
      </c>
    </row>
    <row r="120" spans="2:19" ht="15.75">
      <c r="B120" s="53" t="s">
        <v>566</v>
      </c>
      <c r="C120" s="42">
        <v>2023</v>
      </c>
      <c r="D120" s="42" t="s">
        <v>567</v>
      </c>
      <c r="E120" s="42" t="s">
        <v>568</v>
      </c>
      <c r="F120" s="42" t="s">
        <v>22</v>
      </c>
      <c r="G120" s="42" t="s">
        <v>569</v>
      </c>
      <c r="H120" s="42">
        <v>9.9</v>
      </c>
      <c r="I120" s="42" t="s">
        <v>570</v>
      </c>
      <c r="J120" s="42" t="s">
        <v>25</v>
      </c>
      <c r="K120" s="42" t="s">
        <v>26</v>
      </c>
      <c r="L120" s="42" t="s">
        <v>27</v>
      </c>
      <c r="M120" s="5" t="s">
        <v>30</v>
      </c>
      <c r="N120" s="14" t="s">
        <v>30</v>
      </c>
      <c r="O120" s="42" t="s">
        <v>29</v>
      </c>
      <c r="P120" s="50" t="s">
        <v>30</v>
      </c>
      <c r="Q120" s="50" t="s">
        <v>60</v>
      </c>
      <c r="R120" s="43" t="s">
        <v>60</v>
      </c>
      <c r="S120" s="52" t="s">
        <v>61</v>
      </c>
    </row>
    <row r="121" spans="2:19" ht="15" customHeight="1">
      <c r="B121" s="6">
        <v>311</v>
      </c>
      <c r="C121" s="42">
        <v>2021</v>
      </c>
      <c r="D121" s="42" t="s">
        <v>571</v>
      </c>
      <c r="E121" s="42" t="s">
        <v>572</v>
      </c>
      <c r="F121" s="7" t="s">
        <v>284</v>
      </c>
      <c r="G121" s="42" t="s">
        <v>573</v>
      </c>
      <c r="H121" s="44">
        <v>200</v>
      </c>
      <c r="I121" s="7" t="s">
        <v>574</v>
      </c>
      <c r="J121" s="7" t="s">
        <v>25</v>
      </c>
      <c r="K121" s="7" t="s">
        <v>26</v>
      </c>
      <c r="L121" s="7" t="s">
        <v>27</v>
      </c>
      <c r="M121" s="8">
        <v>46264.791666666664</v>
      </c>
      <c r="N121" s="14">
        <f t="shared" ref="N121:N127" si="6">YEAR(M121)</f>
        <v>2026</v>
      </c>
      <c r="O121" s="9" t="s">
        <v>58</v>
      </c>
      <c r="P121" s="50"/>
      <c r="Q121" s="50" t="s">
        <v>138</v>
      </c>
      <c r="R121" s="43" t="s">
        <v>32</v>
      </c>
      <c r="S121" s="52" t="s">
        <v>33</v>
      </c>
    </row>
    <row r="122" spans="2:19" ht="31.5">
      <c r="B122" s="53" t="s">
        <v>575</v>
      </c>
      <c r="C122" s="42">
        <v>2023</v>
      </c>
      <c r="D122" s="42" t="s">
        <v>576</v>
      </c>
      <c r="E122" s="42" t="s">
        <v>577</v>
      </c>
      <c r="F122" s="42" t="s">
        <v>115</v>
      </c>
      <c r="G122" s="42" t="s">
        <v>578</v>
      </c>
      <c r="H122" s="54">
        <v>8</v>
      </c>
      <c r="I122" s="42" t="s">
        <v>579</v>
      </c>
      <c r="J122" s="42" t="s">
        <v>25</v>
      </c>
      <c r="K122" s="42" t="s">
        <v>26</v>
      </c>
      <c r="L122" s="42" t="s">
        <v>27</v>
      </c>
      <c r="M122" s="5" t="s">
        <v>96</v>
      </c>
      <c r="N122" s="14">
        <f t="shared" si="6"/>
        <v>2025</v>
      </c>
      <c r="O122" s="42" t="s">
        <v>29</v>
      </c>
      <c r="P122" s="50" t="s">
        <v>30</v>
      </c>
      <c r="Q122" s="50" t="s">
        <v>31</v>
      </c>
      <c r="R122" s="43" t="s">
        <v>32</v>
      </c>
      <c r="S122" s="52" t="s">
        <v>33</v>
      </c>
    </row>
    <row r="123" spans="2:19" ht="78.75">
      <c r="B123" s="53" t="s">
        <v>580</v>
      </c>
      <c r="C123" s="42">
        <v>2023</v>
      </c>
      <c r="D123" s="42" t="s">
        <v>581</v>
      </c>
      <c r="E123" s="42" t="s">
        <v>582</v>
      </c>
      <c r="F123" s="42" t="s">
        <v>22</v>
      </c>
      <c r="G123" s="42" t="s">
        <v>583</v>
      </c>
      <c r="H123" s="54">
        <v>9.9</v>
      </c>
      <c r="I123" s="42" t="s">
        <v>584</v>
      </c>
      <c r="J123" s="42" t="s">
        <v>25</v>
      </c>
      <c r="K123" s="42" t="s">
        <v>26</v>
      </c>
      <c r="L123" s="42" t="s">
        <v>27</v>
      </c>
      <c r="M123" s="5" t="s">
        <v>382</v>
      </c>
      <c r="N123" s="14">
        <f t="shared" si="6"/>
        <v>2026</v>
      </c>
      <c r="O123" s="42" t="s">
        <v>58</v>
      </c>
      <c r="P123" s="50" t="s">
        <v>585</v>
      </c>
      <c r="Q123" s="50" t="s">
        <v>138</v>
      </c>
      <c r="R123" s="43" t="s">
        <v>32</v>
      </c>
      <c r="S123" s="52" t="s">
        <v>33</v>
      </c>
    </row>
    <row r="124" spans="2:19" ht="31.5">
      <c r="B124" s="53" t="s">
        <v>586</v>
      </c>
      <c r="C124" s="42">
        <v>2023</v>
      </c>
      <c r="D124" s="42" t="s">
        <v>587</v>
      </c>
      <c r="E124" s="42" t="s">
        <v>588</v>
      </c>
      <c r="F124" s="42" t="s">
        <v>188</v>
      </c>
      <c r="G124" s="42" t="s">
        <v>291</v>
      </c>
      <c r="H124" s="54">
        <v>50</v>
      </c>
      <c r="I124" s="42" t="s">
        <v>428</v>
      </c>
      <c r="J124" s="42" t="s">
        <v>25</v>
      </c>
      <c r="K124" s="42" t="s">
        <v>26</v>
      </c>
      <c r="L124" s="42" t="s">
        <v>27</v>
      </c>
      <c r="M124" s="5" t="s">
        <v>96</v>
      </c>
      <c r="N124" s="14">
        <f t="shared" si="6"/>
        <v>2025</v>
      </c>
      <c r="O124" s="42" t="s">
        <v>29</v>
      </c>
      <c r="P124" s="50" t="s">
        <v>30</v>
      </c>
      <c r="Q124" s="50" t="s">
        <v>31</v>
      </c>
      <c r="R124" s="43" t="s">
        <v>32</v>
      </c>
      <c r="S124" s="52" t="s">
        <v>33</v>
      </c>
    </row>
    <row r="125" spans="2:19" ht="31.5">
      <c r="B125" s="53" t="s">
        <v>589</v>
      </c>
      <c r="C125" s="42">
        <v>2023</v>
      </c>
      <c r="D125" s="42" t="s">
        <v>590</v>
      </c>
      <c r="E125" s="42" t="s">
        <v>591</v>
      </c>
      <c r="F125" s="42" t="s">
        <v>72</v>
      </c>
      <c r="G125" s="42" t="s">
        <v>461</v>
      </c>
      <c r="H125" s="54">
        <v>9.9</v>
      </c>
      <c r="I125" s="42" t="s">
        <v>592</v>
      </c>
      <c r="J125" s="42" t="s">
        <v>25</v>
      </c>
      <c r="K125" s="42" t="s">
        <v>26</v>
      </c>
      <c r="L125" s="42" t="s">
        <v>27</v>
      </c>
      <c r="M125" s="5" t="s">
        <v>250</v>
      </c>
      <c r="N125" s="14">
        <f t="shared" si="6"/>
        <v>2024</v>
      </c>
      <c r="O125" s="42" t="s">
        <v>58</v>
      </c>
      <c r="P125" s="50" t="s">
        <v>464</v>
      </c>
      <c r="Q125" s="50" t="s">
        <v>138</v>
      </c>
      <c r="R125" s="43" t="s">
        <v>32</v>
      </c>
      <c r="S125" s="52" t="s">
        <v>33</v>
      </c>
    </row>
    <row r="126" spans="2:19" ht="15.75">
      <c r="B126" s="53" t="s">
        <v>593</v>
      </c>
      <c r="C126" s="42">
        <v>2023</v>
      </c>
      <c r="D126" s="42" t="s">
        <v>594</v>
      </c>
      <c r="E126" s="42" t="s">
        <v>595</v>
      </c>
      <c r="F126" s="42" t="s">
        <v>122</v>
      </c>
      <c r="G126" s="42" t="s">
        <v>122</v>
      </c>
      <c r="H126" s="42">
        <v>30</v>
      </c>
      <c r="I126" s="42" t="s">
        <v>596</v>
      </c>
      <c r="J126" s="42" t="s">
        <v>25</v>
      </c>
      <c r="K126" s="42" t="s">
        <v>40</v>
      </c>
      <c r="L126" s="42" t="s">
        <v>41</v>
      </c>
      <c r="M126" s="5">
        <v>45169</v>
      </c>
      <c r="N126" s="14">
        <f t="shared" si="6"/>
        <v>2023</v>
      </c>
      <c r="O126" s="42" t="s">
        <v>29</v>
      </c>
      <c r="P126" s="50" t="s">
        <v>30</v>
      </c>
      <c r="Q126" s="50"/>
      <c r="R126" s="43" t="s">
        <v>32</v>
      </c>
      <c r="S126" s="52" t="s">
        <v>144</v>
      </c>
    </row>
    <row r="127" spans="2:19" ht="31.5">
      <c r="B127" s="6">
        <v>823</v>
      </c>
      <c r="C127" s="42">
        <v>2021</v>
      </c>
      <c r="D127" s="42" t="s">
        <v>597</v>
      </c>
      <c r="E127" s="42" t="s">
        <v>598</v>
      </c>
      <c r="F127" s="7" t="s">
        <v>599</v>
      </c>
      <c r="G127" s="42"/>
      <c r="H127" s="44">
        <v>9.9</v>
      </c>
      <c r="I127" s="7" t="s">
        <v>600</v>
      </c>
      <c r="J127" s="7" t="s">
        <v>25</v>
      </c>
      <c r="K127" s="7" t="s">
        <v>26</v>
      </c>
      <c r="L127" s="7" t="s">
        <v>27</v>
      </c>
      <c r="M127" s="5" t="s">
        <v>267</v>
      </c>
      <c r="N127" s="14">
        <f t="shared" si="6"/>
        <v>2023</v>
      </c>
      <c r="O127" s="7" t="s">
        <v>29</v>
      </c>
      <c r="P127" s="50" t="s">
        <v>30</v>
      </c>
      <c r="Q127" s="50" t="s">
        <v>31</v>
      </c>
      <c r="R127" s="43" t="s">
        <v>32</v>
      </c>
      <c r="S127" s="52" t="s">
        <v>33</v>
      </c>
    </row>
    <row r="128" spans="2:19" ht="330.75">
      <c r="B128" s="53" t="s">
        <v>601</v>
      </c>
      <c r="C128" s="42">
        <v>2023</v>
      </c>
      <c r="D128" s="42" t="s">
        <v>602</v>
      </c>
      <c r="E128" s="42" t="s">
        <v>603</v>
      </c>
      <c r="F128" s="42" t="s">
        <v>558</v>
      </c>
      <c r="G128" s="42" t="s">
        <v>604</v>
      </c>
      <c r="H128" s="42">
        <v>70</v>
      </c>
      <c r="I128" s="42" t="s">
        <v>605</v>
      </c>
      <c r="J128" s="42" t="s">
        <v>25</v>
      </c>
      <c r="K128" s="42" t="s">
        <v>230</v>
      </c>
      <c r="L128" s="42" t="s">
        <v>231</v>
      </c>
      <c r="M128" s="5" t="s">
        <v>30</v>
      </c>
      <c r="N128" s="14" t="s">
        <v>30</v>
      </c>
      <c r="O128" s="42" t="s">
        <v>58</v>
      </c>
      <c r="P128" s="50" t="s">
        <v>137</v>
      </c>
      <c r="Q128" s="50" t="s">
        <v>60</v>
      </c>
      <c r="R128" s="43" t="s">
        <v>60</v>
      </c>
      <c r="S128" s="52" t="s">
        <v>61</v>
      </c>
    </row>
    <row r="129" spans="2:19" ht="15.75">
      <c r="B129" s="53" t="s">
        <v>606</v>
      </c>
      <c r="C129" s="42">
        <v>2023</v>
      </c>
      <c r="D129" s="42" t="s">
        <v>607</v>
      </c>
      <c r="E129" s="42" t="s">
        <v>608</v>
      </c>
      <c r="F129" s="42" t="s">
        <v>127</v>
      </c>
      <c r="G129" s="42" t="s">
        <v>376</v>
      </c>
      <c r="H129" s="42">
        <v>200</v>
      </c>
      <c r="I129" s="42" t="s">
        <v>609</v>
      </c>
      <c r="J129" s="42" t="s">
        <v>25</v>
      </c>
      <c r="K129" s="42" t="s">
        <v>26</v>
      </c>
      <c r="L129" s="42" t="s">
        <v>27</v>
      </c>
      <c r="M129" s="5" t="s">
        <v>30</v>
      </c>
      <c r="N129" s="14" t="s">
        <v>30</v>
      </c>
      <c r="O129" s="42" t="s">
        <v>29</v>
      </c>
      <c r="P129" s="50" t="s">
        <v>30</v>
      </c>
      <c r="Q129" s="50" t="s">
        <v>60</v>
      </c>
      <c r="R129" s="43" t="s">
        <v>60</v>
      </c>
      <c r="S129" s="52" t="s">
        <v>61</v>
      </c>
    </row>
    <row r="130" spans="2:19" ht="15.75">
      <c r="B130" s="53" t="s">
        <v>610</v>
      </c>
      <c r="C130" s="42">
        <v>2023</v>
      </c>
      <c r="D130" s="42" t="s">
        <v>611</v>
      </c>
      <c r="E130" s="42" t="s">
        <v>612</v>
      </c>
      <c r="F130" s="42" t="s">
        <v>188</v>
      </c>
      <c r="G130" s="42" t="s">
        <v>291</v>
      </c>
      <c r="H130" s="42">
        <v>19.899999999999999</v>
      </c>
      <c r="I130" s="42" t="s">
        <v>613</v>
      </c>
      <c r="J130" s="42" t="s">
        <v>25</v>
      </c>
      <c r="K130" s="42" t="s">
        <v>26</v>
      </c>
      <c r="L130" s="42" t="s">
        <v>27</v>
      </c>
      <c r="M130" s="5" t="s">
        <v>30</v>
      </c>
      <c r="N130" s="14" t="s">
        <v>30</v>
      </c>
      <c r="O130" s="42" t="s">
        <v>29</v>
      </c>
      <c r="P130" s="50" t="s">
        <v>30</v>
      </c>
      <c r="Q130" s="50" t="s">
        <v>60</v>
      </c>
      <c r="R130" s="43" t="s">
        <v>60</v>
      </c>
      <c r="S130" s="52" t="s">
        <v>61</v>
      </c>
    </row>
    <row r="131" spans="2:19" ht="31.5">
      <c r="B131" s="6">
        <v>306</v>
      </c>
      <c r="C131" s="42">
        <v>2018</v>
      </c>
      <c r="D131" s="42" t="s">
        <v>614</v>
      </c>
      <c r="E131" s="42" t="s">
        <v>615</v>
      </c>
      <c r="F131" s="7" t="s">
        <v>334</v>
      </c>
      <c r="G131" s="42" t="s">
        <v>616</v>
      </c>
      <c r="H131" s="44">
        <v>102</v>
      </c>
      <c r="I131" s="7" t="s">
        <v>617</v>
      </c>
      <c r="J131" s="7" t="s">
        <v>25</v>
      </c>
      <c r="K131" s="7" t="s">
        <v>26</v>
      </c>
      <c r="L131" s="7" t="s">
        <v>27</v>
      </c>
      <c r="M131" s="5" t="s">
        <v>267</v>
      </c>
      <c r="N131" s="14">
        <f>YEAR(M131)</f>
        <v>2023</v>
      </c>
      <c r="O131" s="7" t="s">
        <v>29</v>
      </c>
      <c r="P131" s="50" t="s">
        <v>30</v>
      </c>
      <c r="Q131" s="50" t="s">
        <v>31</v>
      </c>
      <c r="R131" s="43" t="s">
        <v>200</v>
      </c>
      <c r="S131" s="52" t="s">
        <v>33</v>
      </c>
    </row>
    <row r="132" spans="2:19" ht="47.25">
      <c r="B132" s="53" t="s">
        <v>618</v>
      </c>
      <c r="C132" s="42">
        <v>2023</v>
      </c>
      <c r="D132" s="42" t="s">
        <v>619</v>
      </c>
      <c r="E132" s="42" t="s">
        <v>290</v>
      </c>
      <c r="F132" s="42" t="s">
        <v>176</v>
      </c>
      <c r="G132" s="42" t="s">
        <v>620</v>
      </c>
      <c r="H132" s="42">
        <v>250</v>
      </c>
      <c r="I132" s="42" t="s">
        <v>621</v>
      </c>
      <c r="J132" s="42" t="s">
        <v>25</v>
      </c>
      <c r="K132" s="42" t="s">
        <v>230</v>
      </c>
      <c r="L132" s="42" t="s">
        <v>231</v>
      </c>
      <c r="M132" s="5" t="s">
        <v>30</v>
      </c>
      <c r="N132" s="14" t="s">
        <v>30</v>
      </c>
      <c r="O132" s="42" t="s">
        <v>58</v>
      </c>
      <c r="P132" s="50" t="s">
        <v>622</v>
      </c>
      <c r="Q132" s="50" t="s">
        <v>60</v>
      </c>
      <c r="R132" s="43" t="s">
        <v>60</v>
      </c>
      <c r="S132" s="52" t="s">
        <v>61</v>
      </c>
    </row>
    <row r="133" spans="2:19" ht="63">
      <c r="B133" s="53" t="s">
        <v>623</v>
      </c>
      <c r="C133" s="42">
        <v>2023</v>
      </c>
      <c r="D133" s="42" t="s">
        <v>624</v>
      </c>
      <c r="E133" s="42" t="s">
        <v>320</v>
      </c>
      <c r="F133" s="42" t="s">
        <v>86</v>
      </c>
      <c r="G133" s="42" t="s">
        <v>625</v>
      </c>
      <c r="H133" s="54">
        <v>9.9</v>
      </c>
      <c r="I133" s="42" t="s">
        <v>626</v>
      </c>
      <c r="J133" s="42" t="s">
        <v>25</v>
      </c>
      <c r="K133" s="42" t="s">
        <v>26</v>
      </c>
      <c r="L133" s="42" t="s">
        <v>27</v>
      </c>
      <c r="M133" s="5" t="s">
        <v>250</v>
      </c>
      <c r="N133" s="14">
        <f t="shared" ref="N133:N143" si="7">YEAR(M133)</f>
        <v>2024</v>
      </c>
      <c r="O133" s="42" t="s">
        <v>58</v>
      </c>
      <c r="P133" s="50" t="s">
        <v>534</v>
      </c>
      <c r="Q133" s="50"/>
      <c r="R133" s="43" t="s">
        <v>32</v>
      </c>
      <c r="S133" s="52" t="s">
        <v>33</v>
      </c>
    </row>
    <row r="134" spans="2:19" ht="31.5">
      <c r="B134" s="6">
        <v>892</v>
      </c>
      <c r="C134" s="42">
        <v>2021</v>
      </c>
      <c r="D134" s="42" t="s">
        <v>627</v>
      </c>
      <c r="E134" s="42" t="s">
        <v>628</v>
      </c>
      <c r="F134" s="7" t="s">
        <v>36</v>
      </c>
      <c r="G134" s="42" t="s">
        <v>629</v>
      </c>
      <c r="H134" s="44">
        <v>9.9</v>
      </c>
      <c r="I134" s="7" t="s">
        <v>630</v>
      </c>
      <c r="J134" s="7" t="s">
        <v>25</v>
      </c>
      <c r="K134" s="7" t="s">
        <v>26</v>
      </c>
      <c r="L134" s="7" t="s">
        <v>27</v>
      </c>
      <c r="M134" s="5">
        <v>45504</v>
      </c>
      <c r="N134" s="14">
        <f t="shared" si="7"/>
        <v>2024</v>
      </c>
      <c r="O134" s="7" t="s">
        <v>29</v>
      </c>
      <c r="P134" s="50" t="s">
        <v>30</v>
      </c>
      <c r="Q134" s="50" t="s">
        <v>31</v>
      </c>
      <c r="R134" s="43" t="s">
        <v>32</v>
      </c>
      <c r="S134" s="52" t="s">
        <v>33</v>
      </c>
    </row>
    <row r="135" spans="2:19" ht="31.5">
      <c r="B135" s="6">
        <v>893</v>
      </c>
      <c r="C135" s="42">
        <v>2021</v>
      </c>
      <c r="D135" s="42" t="s">
        <v>631</v>
      </c>
      <c r="E135" s="42" t="s">
        <v>628</v>
      </c>
      <c r="F135" s="7" t="s">
        <v>36</v>
      </c>
      <c r="G135" s="42" t="s">
        <v>629</v>
      </c>
      <c r="H135" s="44">
        <v>19.899999999999999</v>
      </c>
      <c r="I135" s="7" t="s">
        <v>632</v>
      </c>
      <c r="J135" s="7" t="s">
        <v>25</v>
      </c>
      <c r="K135" s="7" t="s">
        <v>26</v>
      </c>
      <c r="L135" s="7" t="s">
        <v>27</v>
      </c>
      <c r="M135" s="5" t="s">
        <v>633</v>
      </c>
      <c r="N135" s="14">
        <f t="shared" si="7"/>
        <v>2024</v>
      </c>
      <c r="O135" s="7" t="s">
        <v>29</v>
      </c>
      <c r="P135" s="50" t="s">
        <v>30</v>
      </c>
      <c r="Q135" s="50" t="s">
        <v>31</v>
      </c>
      <c r="R135" s="43" t="s">
        <v>32</v>
      </c>
      <c r="S135" s="52" t="s">
        <v>33</v>
      </c>
    </row>
    <row r="136" spans="2:19" ht="15.75">
      <c r="B136" s="53" t="s">
        <v>634</v>
      </c>
      <c r="C136" s="42">
        <v>2023</v>
      </c>
      <c r="D136" s="42" t="s">
        <v>635</v>
      </c>
      <c r="E136" s="42" t="s">
        <v>636</v>
      </c>
      <c r="F136" s="42" t="s">
        <v>538</v>
      </c>
      <c r="G136" s="42" t="s">
        <v>637</v>
      </c>
      <c r="H136" s="54">
        <v>65</v>
      </c>
      <c r="I136" s="42" t="s">
        <v>638</v>
      </c>
      <c r="J136" s="42" t="s">
        <v>25</v>
      </c>
      <c r="K136" s="42" t="s">
        <v>26</v>
      </c>
      <c r="L136" s="42" t="s">
        <v>27</v>
      </c>
      <c r="M136" s="5" t="s">
        <v>382</v>
      </c>
      <c r="N136" s="14">
        <f t="shared" si="7"/>
        <v>2026</v>
      </c>
      <c r="O136" s="42" t="s">
        <v>29</v>
      </c>
      <c r="P136" s="50" t="s">
        <v>30</v>
      </c>
      <c r="Q136" s="50"/>
      <c r="R136" s="43" t="s">
        <v>32</v>
      </c>
      <c r="S136" s="52" t="s">
        <v>33</v>
      </c>
    </row>
    <row r="137" spans="2:19" ht="63">
      <c r="B137" s="53" t="s">
        <v>639</v>
      </c>
      <c r="C137" s="42">
        <v>2023</v>
      </c>
      <c r="D137" s="42" t="s">
        <v>640</v>
      </c>
      <c r="E137" s="42" t="s">
        <v>582</v>
      </c>
      <c r="F137" s="42" t="s">
        <v>86</v>
      </c>
      <c r="G137" s="42" t="s">
        <v>87</v>
      </c>
      <c r="H137" s="54">
        <v>9.9</v>
      </c>
      <c r="I137" s="42" t="s">
        <v>641</v>
      </c>
      <c r="J137" s="42" t="s">
        <v>25</v>
      </c>
      <c r="K137" s="42" t="s">
        <v>26</v>
      </c>
      <c r="L137" s="42" t="s">
        <v>27</v>
      </c>
      <c r="M137" s="5" t="s">
        <v>96</v>
      </c>
      <c r="N137" s="14">
        <f t="shared" si="7"/>
        <v>2025</v>
      </c>
      <c r="O137" s="42" t="s">
        <v>58</v>
      </c>
      <c r="P137" s="50" t="s">
        <v>642</v>
      </c>
      <c r="Q137" s="50" t="s">
        <v>138</v>
      </c>
      <c r="R137" s="43" t="s">
        <v>32</v>
      </c>
      <c r="S137" s="52" t="s">
        <v>33</v>
      </c>
    </row>
    <row r="138" spans="2:19" ht="47.25">
      <c r="B138" s="53" t="s">
        <v>643</v>
      </c>
      <c r="C138" s="42">
        <v>2023</v>
      </c>
      <c r="D138" s="42" t="s">
        <v>644</v>
      </c>
      <c r="E138" s="42" t="s">
        <v>93</v>
      </c>
      <c r="F138" s="42" t="s">
        <v>22</v>
      </c>
      <c r="G138" s="42" t="s">
        <v>194</v>
      </c>
      <c r="H138" s="54">
        <v>60</v>
      </c>
      <c r="I138" s="42" t="s">
        <v>645</v>
      </c>
      <c r="J138" s="42" t="s">
        <v>25</v>
      </c>
      <c r="K138" s="42" t="s">
        <v>26</v>
      </c>
      <c r="L138" s="42" t="s">
        <v>27</v>
      </c>
      <c r="M138" s="5" t="s">
        <v>96</v>
      </c>
      <c r="N138" s="14">
        <f t="shared" si="7"/>
        <v>2025</v>
      </c>
      <c r="O138" s="42" t="s">
        <v>58</v>
      </c>
      <c r="P138" s="50" t="s">
        <v>646</v>
      </c>
      <c r="Q138" s="50" t="s">
        <v>31</v>
      </c>
      <c r="R138" s="43" t="s">
        <v>32</v>
      </c>
      <c r="S138" s="52" t="s">
        <v>33</v>
      </c>
    </row>
    <row r="139" spans="2:19" ht="78.75">
      <c r="B139" s="53" t="s">
        <v>647</v>
      </c>
      <c r="C139" s="42">
        <v>2023</v>
      </c>
      <c r="D139" s="42" t="s">
        <v>648</v>
      </c>
      <c r="E139" s="42" t="s">
        <v>649</v>
      </c>
      <c r="F139" s="42" t="s">
        <v>22</v>
      </c>
      <c r="G139" s="42" t="s">
        <v>650</v>
      </c>
      <c r="H139" s="54">
        <v>19.899999999999999</v>
      </c>
      <c r="I139" s="42" t="s">
        <v>651</v>
      </c>
      <c r="J139" s="42" t="s">
        <v>25</v>
      </c>
      <c r="K139" s="42" t="s">
        <v>26</v>
      </c>
      <c r="L139" s="42" t="s">
        <v>27</v>
      </c>
      <c r="M139" s="5" t="s">
        <v>250</v>
      </c>
      <c r="N139" s="14">
        <f t="shared" si="7"/>
        <v>2024</v>
      </c>
      <c r="O139" s="42" t="s">
        <v>58</v>
      </c>
      <c r="P139" s="50" t="s">
        <v>652</v>
      </c>
      <c r="Q139" s="50" t="s">
        <v>31</v>
      </c>
      <c r="R139" s="43" t="s">
        <v>32</v>
      </c>
      <c r="S139" s="52" t="s">
        <v>33</v>
      </c>
    </row>
    <row r="140" spans="2:19" ht="15.75">
      <c r="B140" s="53" t="s">
        <v>653</v>
      </c>
      <c r="C140" s="42">
        <v>2023</v>
      </c>
      <c r="D140" s="42" t="s">
        <v>654</v>
      </c>
      <c r="E140" s="42" t="s">
        <v>655</v>
      </c>
      <c r="F140" s="42" t="s">
        <v>36</v>
      </c>
      <c r="G140" s="42" t="s">
        <v>656</v>
      </c>
      <c r="H140" s="54">
        <v>1.6</v>
      </c>
      <c r="I140" s="42" t="s">
        <v>657</v>
      </c>
      <c r="J140" s="42" t="s">
        <v>25</v>
      </c>
      <c r="K140" s="7" t="s">
        <v>46</v>
      </c>
      <c r="L140" s="42" t="s">
        <v>47</v>
      </c>
      <c r="M140" s="5" t="s">
        <v>658</v>
      </c>
      <c r="N140" s="14">
        <f t="shared" si="7"/>
        <v>2026</v>
      </c>
      <c r="O140" s="42" t="s">
        <v>29</v>
      </c>
      <c r="P140" s="50" t="s">
        <v>30</v>
      </c>
      <c r="Q140" s="50"/>
      <c r="R140" s="43" t="s">
        <v>32</v>
      </c>
      <c r="S140" s="52" t="s">
        <v>33</v>
      </c>
    </row>
    <row r="141" spans="2:19" ht="15.75">
      <c r="B141" s="53" t="s">
        <v>659</v>
      </c>
      <c r="C141" s="42">
        <v>2023</v>
      </c>
      <c r="D141" s="42" t="s">
        <v>660</v>
      </c>
      <c r="E141" s="42" t="s">
        <v>661</v>
      </c>
      <c r="F141" s="42" t="s">
        <v>36</v>
      </c>
      <c r="G141" s="42" t="s">
        <v>662</v>
      </c>
      <c r="H141" s="54">
        <v>9.9</v>
      </c>
      <c r="I141" s="42" t="s">
        <v>663</v>
      </c>
      <c r="J141" s="42" t="s">
        <v>25</v>
      </c>
      <c r="K141" s="7" t="s">
        <v>46</v>
      </c>
      <c r="L141" s="42" t="s">
        <v>47</v>
      </c>
      <c r="M141" s="5" t="s">
        <v>89</v>
      </c>
      <c r="N141" s="14">
        <f t="shared" si="7"/>
        <v>2027</v>
      </c>
      <c r="O141" s="42" t="s">
        <v>29</v>
      </c>
      <c r="P141" s="50" t="s">
        <v>30</v>
      </c>
      <c r="Q141" s="50"/>
      <c r="R141" s="43" t="s">
        <v>32</v>
      </c>
      <c r="S141" s="52" t="s">
        <v>33</v>
      </c>
    </row>
    <row r="142" spans="2:19" ht="15.75">
      <c r="B142" s="53" t="s">
        <v>664</v>
      </c>
      <c r="C142" s="42">
        <v>2023</v>
      </c>
      <c r="D142" s="42" t="s">
        <v>665</v>
      </c>
      <c r="E142" s="42" t="s">
        <v>666</v>
      </c>
      <c r="F142" s="42" t="s">
        <v>36</v>
      </c>
      <c r="G142" s="42" t="s">
        <v>662</v>
      </c>
      <c r="H142" s="54">
        <v>4.5</v>
      </c>
      <c r="I142" s="42" t="s">
        <v>667</v>
      </c>
      <c r="J142" s="42" t="s">
        <v>25</v>
      </c>
      <c r="K142" s="7" t="s">
        <v>46</v>
      </c>
      <c r="L142" s="42" t="s">
        <v>47</v>
      </c>
      <c r="M142" s="5" t="s">
        <v>89</v>
      </c>
      <c r="N142" s="14">
        <f t="shared" si="7"/>
        <v>2027</v>
      </c>
      <c r="O142" s="42" t="s">
        <v>29</v>
      </c>
      <c r="P142" s="50" t="s">
        <v>30</v>
      </c>
      <c r="Q142" s="50"/>
      <c r="R142" s="43" t="s">
        <v>32</v>
      </c>
      <c r="S142" s="52" t="s">
        <v>33</v>
      </c>
    </row>
    <row r="143" spans="2:19" ht="15.75">
      <c r="B143" s="6">
        <v>641</v>
      </c>
      <c r="C143" s="42">
        <v>2021</v>
      </c>
      <c r="D143" s="42" t="s">
        <v>668</v>
      </c>
      <c r="E143" s="42" t="s">
        <v>669</v>
      </c>
      <c r="F143" s="7" t="s">
        <v>214</v>
      </c>
      <c r="G143" s="42"/>
      <c r="H143" s="44">
        <v>19.899999999999999</v>
      </c>
      <c r="I143" s="7" t="s">
        <v>670</v>
      </c>
      <c r="J143" s="7" t="s">
        <v>25</v>
      </c>
      <c r="K143" s="7" t="s">
        <v>26</v>
      </c>
      <c r="L143" s="7" t="s">
        <v>27</v>
      </c>
      <c r="M143" s="8">
        <v>44804</v>
      </c>
      <c r="N143" s="14">
        <f t="shared" si="7"/>
        <v>2022</v>
      </c>
      <c r="O143" s="9" t="s">
        <v>29</v>
      </c>
      <c r="P143" s="50" t="s">
        <v>30</v>
      </c>
      <c r="Q143" s="50"/>
      <c r="R143" s="43" t="s">
        <v>32</v>
      </c>
      <c r="S143" s="52" t="s">
        <v>33</v>
      </c>
    </row>
    <row r="144" spans="2:19" ht="31.5">
      <c r="B144" s="53" t="s">
        <v>671</v>
      </c>
      <c r="C144" s="42">
        <v>2023</v>
      </c>
      <c r="D144" s="42" t="s">
        <v>672</v>
      </c>
      <c r="E144" s="42" t="s">
        <v>673</v>
      </c>
      <c r="F144" s="42" t="s">
        <v>674</v>
      </c>
      <c r="G144" s="42" t="s">
        <v>675</v>
      </c>
      <c r="H144" s="42">
        <v>9.4</v>
      </c>
      <c r="I144" s="42" t="s">
        <v>676</v>
      </c>
      <c r="J144" s="42" t="s">
        <v>25</v>
      </c>
      <c r="K144" s="42" t="s">
        <v>26</v>
      </c>
      <c r="L144" s="42" t="s">
        <v>27</v>
      </c>
      <c r="M144" s="5" t="s">
        <v>30</v>
      </c>
      <c r="N144" s="14" t="s">
        <v>30</v>
      </c>
      <c r="O144" s="42" t="s">
        <v>29</v>
      </c>
      <c r="P144" s="50" t="s">
        <v>30</v>
      </c>
      <c r="Q144" s="50" t="s">
        <v>548</v>
      </c>
      <c r="R144" s="43" t="s">
        <v>60</v>
      </c>
      <c r="S144" s="52" t="s">
        <v>61</v>
      </c>
    </row>
    <row r="145" spans="2:24" ht="31.5">
      <c r="B145" s="53" t="s">
        <v>677</v>
      </c>
      <c r="C145" s="42">
        <v>2023</v>
      </c>
      <c r="D145" s="42" t="s">
        <v>678</v>
      </c>
      <c r="E145" s="42" t="s">
        <v>612</v>
      </c>
      <c r="F145" s="42" t="s">
        <v>188</v>
      </c>
      <c r="G145" s="42" t="s">
        <v>291</v>
      </c>
      <c r="H145" s="54">
        <v>19.899999999999999</v>
      </c>
      <c r="I145" s="42" t="s">
        <v>428</v>
      </c>
      <c r="J145" s="42" t="s">
        <v>25</v>
      </c>
      <c r="K145" s="42" t="s">
        <v>26</v>
      </c>
      <c r="L145" s="42" t="s">
        <v>27</v>
      </c>
      <c r="M145" s="5" t="s">
        <v>267</v>
      </c>
      <c r="N145" s="14">
        <f>YEAR(M145)</f>
        <v>2023</v>
      </c>
      <c r="O145" s="42" t="s">
        <v>29</v>
      </c>
      <c r="P145" s="50" t="s">
        <v>30</v>
      </c>
      <c r="Q145" s="50" t="s">
        <v>548</v>
      </c>
      <c r="R145" s="43" t="s">
        <v>32</v>
      </c>
      <c r="S145" s="52" t="s">
        <v>679</v>
      </c>
    </row>
    <row r="146" spans="2:24" ht="31.5">
      <c r="B146" s="53" t="s">
        <v>680</v>
      </c>
      <c r="C146" s="42">
        <v>2023</v>
      </c>
      <c r="D146" s="42" t="s">
        <v>681</v>
      </c>
      <c r="E146" s="42" t="s">
        <v>474</v>
      </c>
      <c r="F146" s="42" t="s">
        <v>682</v>
      </c>
      <c r="G146" s="42" t="s">
        <v>683</v>
      </c>
      <c r="H146" s="54">
        <v>43</v>
      </c>
      <c r="I146" s="42" t="s">
        <v>684</v>
      </c>
      <c r="J146" s="42" t="s">
        <v>25</v>
      </c>
      <c r="K146" s="42" t="s">
        <v>26</v>
      </c>
      <c r="L146" s="42" t="s">
        <v>27</v>
      </c>
      <c r="M146" s="5" t="s">
        <v>250</v>
      </c>
      <c r="N146" s="14">
        <f>YEAR(M146)</f>
        <v>2024</v>
      </c>
      <c r="O146" s="42" t="s">
        <v>58</v>
      </c>
      <c r="P146" s="50" t="s">
        <v>685</v>
      </c>
      <c r="Q146" s="50"/>
      <c r="R146" s="43" t="s">
        <v>32</v>
      </c>
      <c r="S146" s="52" t="s">
        <v>33</v>
      </c>
      <c r="T146" s="58"/>
      <c r="U146" s="58"/>
      <c r="V146" s="58"/>
      <c r="W146" s="58"/>
      <c r="X146" s="58"/>
    </row>
    <row r="147" spans="2:24" ht="31.5">
      <c r="B147" s="53" t="s">
        <v>686</v>
      </c>
      <c r="C147" s="42">
        <v>2023</v>
      </c>
      <c r="D147" s="42" t="s">
        <v>687</v>
      </c>
      <c r="E147" s="42" t="s">
        <v>673</v>
      </c>
      <c r="F147" s="42" t="s">
        <v>674</v>
      </c>
      <c r="G147" s="42" t="s">
        <v>675</v>
      </c>
      <c r="H147" s="42">
        <v>6.2</v>
      </c>
      <c r="I147" s="42" t="s">
        <v>676</v>
      </c>
      <c r="J147" s="42" t="s">
        <v>25</v>
      </c>
      <c r="K147" s="42" t="s">
        <v>26</v>
      </c>
      <c r="L147" s="42" t="s">
        <v>27</v>
      </c>
      <c r="M147" s="5" t="s">
        <v>30</v>
      </c>
      <c r="N147" s="14" t="s">
        <v>30</v>
      </c>
      <c r="O147" s="42" t="s">
        <v>29</v>
      </c>
      <c r="P147" s="50" t="s">
        <v>30</v>
      </c>
      <c r="Q147" s="50" t="s">
        <v>548</v>
      </c>
      <c r="R147" s="43" t="s">
        <v>60</v>
      </c>
      <c r="S147" s="52" t="s">
        <v>61</v>
      </c>
    </row>
    <row r="148" spans="2:24" ht="15.75">
      <c r="B148" s="53" t="s">
        <v>688</v>
      </c>
      <c r="C148" s="42">
        <v>2023</v>
      </c>
      <c r="D148" s="42" t="s">
        <v>689</v>
      </c>
      <c r="E148" s="42" t="s">
        <v>582</v>
      </c>
      <c r="F148" s="42" t="s">
        <v>86</v>
      </c>
      <c r="G148" s="42" t="s">
        <v>690</v>
      </c>
      <c r="H148" s="54">
        <v>9.9</v>
      </c>
      <c r="I148" s="42" t="s">
        <v>691</v>
      </c>
      <c r="J148" s="42" t="s">
        <v>25</v>
      </c>
      <c r="K148" s="42" t="s">
        <v>26</v>
      </c>
      <c r="L148" s="42" t="s">
        <v>27</v>
      </c>
      <c r="M148" s="5" t="s">
        <v>692</v>
      </c>
      <c r="N148" s="14">
        <f t="shared" ref="N148:N158" si="8">YEAR(M148)</f>
        <v>2025</v>
      </c>
      <c r="O148" s="42" t="s">
        <v>29</v>
      </c>
      <c r="P148" s="50" t="s">
        <v>30</v>
      </c>
      <c r="Q148" s="50" t="s">
        <v>138</v>
      </c>
      <c r="R148" s="43" t="s">
        <v>32</v>
      </c>
      <c r="S148" s="52" t="s">
        <v>33</v>
      </c>
    </row>
    <row r="149" spans="2:24" ht="15.75">
      <c r="B149" s="53" t="s">
        <v>693</v>
      </c>
      <c r="C149" s="42">
        <v>2023</v>
      </c>
      <c r="D149" s="42" t="s">
        <v>694</v>
      </c>
      <c r="E149" s="42" t="s">
        <v>582</v>
      </c>
      <c r="F149" s="42" t="s">
        <v>115</v>
      </c>
      <c r="G149" s="42" t="s">
        <v>116</v>
      </c>
      <c r="H149" s="54">
        <v>9.9</v>
      </c>
      <c r="I149" s="42" t="s">
        <v>695</v>
      </c>
      <c r="J149" s="42" t="s">
        <v>25</v>
      </c>
      <c r="K149" s="42" t="s">
        <v>26</v>
      </c>
      <c r="L149" s="42" t="s">
        <v>27</v>
      </c>
      <c r="M149" s="5" t="s">
        <v>96</v>
      </c>
      <c r="N149" s="14">
        <f t="shared" si="8"/>
        <v>2025</v>
      </c>
      <c r="O149" s="42" t="s">
        <v>29</v>
      </c>
      <c r="P149" s="50" t="s">
        <v>30</v>
      </c>
      <c r="Q149" s="50" t="s">
        <v>138</v>
      </c>
      <c r="R149" s="43" t="s">
        <v>32</v>
      </c>
      <c r="S149" s="52" t="s">
        <v>33</v>
      </c>
    </row>
    <row r="150" spans="2:24" ht="15.75">
      <c r="B150" s="53" t="s">
        <v>696</v>
      </c>
      <c r="C150" s="42">
        <v>2023</v>
      </c>
      <c r="D150" s="42" t="s">
        <v>697</v>
      </c>
      <c r="E150" s="42" t="s">
        <v>582</v>
      </c>
      <c r="F150" s="42" t="s">
        <v>115</v>
      </c>
      <c r="G150" s="42" t="s">
        <v>116</v>
      </c>
      <c r="H150" s="54">
        <v>9.9</v>
      </c>
      <c r="I150" s="42" t="s">
        <v>695</v>
      </c>
      <c r="J150" s="42" t="s">
        <v>25</v>
      </c>
      <c r="K150" s="42" t="s">
        <v>26</v>
      </c>
      <c r="L150" s="42" t="s">
        <v>27</v>
      </c>
      <c r="M150" s="5" t="s">
        <v>96</v>
      </c>
      <c r="N150" s="14">
        <f t="shared" si="8"/>
        <v>2025</v>
      </c>
      <c r="O150" s="42" t="s">
        <v>29</v>
      </c>
      <c r="P150" s="50" t="s">
        <v>30</v>
      </c>
      <c r="Q150" s="50" t="s">
        <v>138</v>
      </c>
      <c r="R150" s="43" t="s">
        <v>32</v>
      </c>
      <c r="S150" s="52" t="s">
        <v>33</v>
      </c>
    </row>
    <row r="151" spans="2:24" ht="63">
      <c r="B151" s="53" t="s">
        <v>698</v>
      </c>
      <c r="C151" s="42">
        <v>2023</v>
      </c>
      <c r="D151" s="42" t="s">
        <v>699</v>
      </c>
      <c r="E151" s="42" t="s">
        <v>532</v>
      </c>
      <c r="F151" s="42" t="s">
        <v>86</v>
      </c>
      <c r="G151" s="42" t="s">
        <v>87</v>
      </c>
      <c r="H151" s="54">
        <v>9.9</v>
      </c>
      <c r="I151" s="42" t="s">
        <v>533</v>
      </c>
      <c r="J151" s="42" t="s">
        <v>25</v>
      </c>
      <c r="K151" s="42" t="s">
        <v>26</v>
      </c>
      <c r="L151" s="42" t="s">
        <v>27</v>
      </c>
      <c r="M151" s="5" t="s">
        <v>250</v>
      </c>
      <c r="N151" s="14">
        <f t="shared" si="8"/>
        <v>2024</v>
      </c>
      <c r="O151" s="42" t="s">
        <v>58</v>
      </c>
      <c r="P151" s="50" t="s">
        <v>419</v>
      </c>
      <c r="Q151" s="50" t="s">
        <v>31</v>
      </c>
      <c r="R151" s="43" t="s">
        <v>32</v>
      </c>
      <c r="S151" s="52" t="s">
        <v>33</v>
      </c>
    </row>
    <row r="152" spans="2:24" ht="15.75">
      <c r="B152" s="6">
        <v>880</v>
      </c>
      <c r="C152" s="42">
        <v>2021</v>
      </c>
      <c r="D152" s="42" t="s">
        <v>700</v>
      </c>
      <c r="E152" s="42" t="s">
        <v>701</v>
      </c>
      <c r="F152" s="7" t="s">
        <v>214</v>
      </c>
      <c r="G152" s="42"/>
      <c r="H152" s="44">
        <v>19.899999999999999</v>
      </c>
      <c r="I152" s="7" t="s">
        <v>670</v>
      </c>
      <c r="J152" s="7" t="s">
        <v>25</v>
      </c>
      <c r="K152" s="7" t="s">
        <v>26</v>
      </c>
      <c r="L152" s="7" t="s">
        <v>27</v>
      </c>
      <c r="M152" s="5">
        <v>45657</v>
      </c>
      <c r="N152" s="14">
        <f t="shared" si="8"/>
        <v>2024</v>
      </c>
      <c r="O152" s="7" t="s">
        <v>29</v>
      </c>
      <c r="P152" s="50" t="s">
        <v>30</v>
      </c>
      <c r="Q152" s="50" t="s">
        <v>138</v>
      </c>
      <c r="R152" s="43" t="s">
        <v>32</v>
      </c>
      <c r="S152" s="52" t="s">
        <v>33</v>
      </c>
    </row>
    <row r="153" spans="2:24" ht="31.5">
      <c r="B153" s="53" t="s">
        <v>702</v>
      </c>
      <c r="C153" s="42">
        <v>2023</v>
      </c>
      <c r="D153" s="42" t="s">
        <v>703</v>
      </c>
      <c r="E153" s="42" t="s">
        <v>93</v>
      </c>
      <c r="F153" s="42" t="s">
        <v>22</v>
      </c>
      <c r="G153" s="42" t="s">
        <v>704</v>
      </c>
      <c r="H153" s="54">
        <v>15</v>
      </c>
      <c r="I153" s="42" t="s">
        <v>705</v>
      </c>
      <c r="J153" s="42" t="s">
        <v>25</v>
      </c>
      <c r="K153" s="42" t="s">
        <v>26</v>
      </c>
      <c r="L153" s="42" t="s">
        <v>27</v>
      </c>
      <c r="M153" s="5" t="s">
        <v>250</v>
      </c>
      <c r="N153" s="14">
        <f t="shared" si="8"/>
        <v>2024</v>
      </c>
      <c r="O153" s="42" t="s">
        <v>29</v>
      </c>
      <c r="P153" s="50" t="s">
        <v>30</v>
      </c>
      <c r="Q153" s="50" t="s">
        <v>31</v>
      </c>
      <c r="R153" s="43" t="s">
        <v>32</v>
      </c>
      <c r="S153" s="52" t="s">
        <v>33</v>
      </c>
    </row>
    <row r="154" spans="2:24" ht="15.75">
      <c r="B154" s="53" t="s">
        <v>706</v>
      </c>
      <c r="C154" s="42">
        <v>2023</v>
      </c>
      <c r="D154" s="42" t="s">
        <v>707</v>
      </c>
      <c r="E154" s="42" t="s">
        <v>708</v>
      </c>
      <c r="F154" s="42" t="s">
        <v>22</v>
      </c>
      <c r="G154" s="42" t="s">
        <v>583</v>
      </c>
      <c r="H154" s="54">
        <v>9.9</v>
      </c>
      <c r="I154" s="42" t="s">
        <v>709</v>
      </c>
      <c r="J154" s="42" t="s">
        <v>25</v>
      </c>
      <c r="K154" s="42" t="s">
        <v>26</v>
      </c>
      <c r="L154" s="42" t="s">
        <v>27</v>
      </c>
      <c r="M154" s="56">
        <v>46387</v>
      </c>
      <c r="N154" s="14">
        <f t="shared" si="8"/>
        <v>2026</v>
      </c>
      <c r="O154" s="42" t="s">
        <v>58</v>
      </c>
      <c r="P154" s="50"/>
      <c r="Q154" s="50"/>
      <c r="R154" s="43" t="s">
        <v>32</v>
      </c>
      <c r="S154" s="52" t="s">
        <v>144</v>
      </c>
    </row>
    <row r="155" spans="2:24" ht="15.75">
      <c r="B155" s="6">
        <v>83</v>
      </c>
      <c r="C155" s="42">
        <v>2016</v>
      </c>
      <c r="D155" s="42" t="s">
        <v>710</v>
      </c>
      <c r="E155" s="42" t="s">
        <v>711</v>
      </c>
      <c r="F155" s="42" t="s">
        <v>682</v>
      </c>
      <c r="G155" s="42" t="s">
        <v>712</v>
      </c>
      <c r="H155" s="44">
        <v>20</v>
      </c>
      <c r="I155" s="7" t="s">
        <v>713</v>
      </c>
      <c r="J155" s="7" t="s">
        <v>25</v>
      </c>
      <c r="K155" s="7" t="s">
        <v>46</v>
      </c>
      <c r="L155" s="7" t="s">
        <v>47</v>
      </c>
      <c r="M155" s="5" t="s">
        <v>714</v>
      </c>
      <c r="N155" s="14">
        <f t="shared" si="8"/>
        <v>2027</v>
      </c>
      <c r="O155" s="7" t="s">
        <v>29</v>
      </c>
      <c r="P155" s="50" t="s">
        <v>30</v>
      </c>
      <c r="Q155" s="50"/>
      <c r="R155" s="43" t="s">
        <v>32</v>
      </c>
      <c r="S155" s="52" t="s">
        <v>33</v>
      </c>
    </row>
    <row r="156" spans="2:24" ht="15.75">
      <c r="B156" s="53" t="s">
        <v>715</v>
      </c>
      <c r="C156" s="42">
        <v>2023</v>
      </c>
      <c r="D156" s="42" t="s">
        <v>716</v>
      </c>
      <c r="E156" s="42" t="s">
        <v>717</v>
      </c>
      <c r="F156" s="42" t="s">
        <v>36</v>
      </c>
      <c r="G156" s="42" t="s">
        <v>718</v>
      </c>
      <c r="H156" s="54">
        <v>13.7</v>
      </c>
      <c r="I156" s="42" t="s">
        <v>719</v>
      </c>
      <c r="J156" s="42" t="s">
        <v>25</v>
      </c>
      <c r="K156" s="7" t="s">
        <v>46</v>
      </c>
      <c r="L156" s="42" t="s">
        <v>47</v>
      </c>
      <c r="M156" s="5" t="s">
        <v>89</v>
      </c>
      <c r="N156" s="14">
        <f t="shared" si="8"/>
        <v>2027</v>
      </c>
      <c r="O156" s="42" t="s">
        <v>29</v>
      </c>
      <c r="P156" s="50" t="s">
        <v>30</v>
      </c>
      <c r="Q156" s="50"/>
      <c r="R156" s="43" t="s">
        <v>32</v>
      </c>
      <c r="S156" s="52" t="s">
        <v>33</v>
      </c>
    </row>
    <row r="157" spans="2:24" ht="31.5">
      <c r="B157" s="53" t="s">
        <v>720</v>
      </c>
      <c r="C157" s="42">
        <v>2023</v>
      </c>
      <c r="D157" s="42" t="s">
        <v>721</v>
      </c>
      <c r="E157" s="42" t="s">
        <v>722</v>
      </c>
      <c r="F157" s="42" t="s">
        <v>682</v>
      </c>
      <c r="G157" s="42" t="s">
        <v>723</v>
      </c>
      <c r="H157" s="54">
        <v>9.9</v>
      </c>
      <c r="I157" s="42" t="s">
        <v>724</v>
      </c>
      <c r="J157" s="42" t="s">
        <v>25</v>
      </c>
      <c r="K157" s="42" t="s">
        <v>26</v>
      </c>
      <c r="L157" s="42" t="s">
        <v>27</v>
      </c>
      <c r="M157" s="5" t="s">
        <v>725</v>
      </c>
      <c r="N157" s="14">
        <f t="shared" si="8"/>
        <v>2025</v>
      </c>
      <c r="O157" s="42" t="s">
        <v>29</v>
      </c>
      <c r="P157" s="50" t="s">
        <v>30</v>
      </c>
      <c r="Q157" s="50" t="s">
        <v>31</v>
      </c>
      <c r="R157" s="43" t="s">
        <v>32</v>
      </c>
      <c r="S157" s="52" t="s">
        <v>33</v>
      </c>
    </row>
    <row r="158" spans="2:24" ht="15.75">
      <c r="B158" s="53" t="s">
        <v>726</v>
      </c>
      <c r="C158" s="42">
        <v>2023</v>
      </c>
      <c r="D158" s="42" t="s">
        <v>727</v>
      </c>
      <c r="E158" s="42" t="s">
        <v>728</v>
      </c>
      <c r="F158" s="42" t="s">
        <v>284</v>
      </c>
      <c r="G158" s="42" t="s">
        <v>729</v>
      </c>
      <c r="H158" s="54">
        <v>80</v>
      </c>
      <c r="I158" s="42" t="s">
        <v>730</v>
      </c>
      <c r="J158" s="42" t="s">
        <v>25</v>
      </c>
      <c r="K158" s="42" t="s">
        <v>26</v>
      </c>
      <c r="L158" s="42" t="s">
        <v>27</v>
      </c>
      <c r="M158" s="5" t="s">
        <v>382</v>
      </c>
      <c r="N158" s="14">
        <f t="shared" si="8"/>
        <v>2026</v>
      </c>
      <c r="O158" s="42" t="s">
        <v>29</v>
      </c>
      <c r="P158" s="50" t="s">
        <v>30</v>
      </c>
      <c r="Q158" s="50" t="s">
        <v>138</v>
      </c>
      <c r="R158" s="43" t="s">
        <v>32</v>
      </c>
      <c r="S158" s="52" t="s">
        <v>33</v>
      </c>
    </row>
    <row r="159" spans="2:24" ht="15.75">
      <c r="B159" s="53" t="s">
        <v>731</v>
      </c>
      <c r="C159" s="42">
        <v>2023</v>
      </c>
      <c r="D159" s="42" t="s">
        <v>732</v>
      </c>
      <c r="E159" s="42" t="s">
        <v>733</v>
      </c>
      <c r="F159" s="42" t="s">
        <v>22</v>
      </c>
      <c r="G159" s="42" t="s">
        <v>194</v>
      </c>
      <c r="H159" s="42">
        <v>90</v>
      </c>
      <c r="I159" s="42" t="s">
        <v>24</v>
      </c>
      <c r="J159" s="42" t="s">
        <v>25</v>
      </c>
      <c r="K159" s="42" t="s">
        <v>26</v>
      </c>
      <c r="L159" s="42" t="s">
        <v>27</v>
      </c>
      <c r="M159" s="5" t="s">
        <v>30</v>
      </c>
      <c r="N159" s="14" t="s">
        <v>30</v>
      </c>
      <c r="O159" s="42" t="s">
        <v>29</v>
      </c>
      <c r="P159" s="50" t="s">
        <v>30</v>
      </c>
      <c r="Q159" s="50" t="s">
        <v>60</v>
      </c>
      <c r="R159" s="43" t="s">
        <v>60</v>
      </c>
      <c r="S159" s="52" t="s">
        <v>61</v>
      </c>
    </row>
    <row r="160" spans="2:24" ht="15.75" customHeight="1">
      <c r="B160" s="53" t="s">
        <v>734</v>
      </c>
      <c r="C160" s="43">
        <v>2023</v>
      </c>
      <c r="D160" s="42" t="s">
        <v>735</v>
      </c>
      <c r="E160" s="42" t="s">
        <v>736</v>
      </c>
      <c r="F160" s="42" t="s">
        <v>36</v>
      </c>
      <c r="G160" s="42" t="s">
        <v>737</v>
      </c>
      <c r="H160" s="42">
        <v>19.899999999999999</v>
      </c>
      <c r="I160" s="42" t="s">
        <v>738</v>
      </c>
      <c r="J160" s="42" t="s">
        <v>25</v>
      </c>
      <c r="K160" s="42" t="s">
        <v>26</v>
      </c>
      <c r="L160" s="42" t="s">
        <v>27</v>
      </c>
      <c r="M160" s="5" t="s">
        <v>30</v>
      </c>
      <c r="N160" s="14" t="s">
        <v>30</v>
      </c>
      <c r="O160" s="42" t="s">
        <v>29</v>
      </c>
      <c r="P160" s="50" t="s">
        <v>30</v>
      </c>
      <c r="Q160" s="50" t="s">
        <v>60</v>
      </c>
      <c r="R160" s="43" t="s">
        <v>60</v>
      </c>
      <c r="S160" s="52" t="s">
        <v>61</v>
      </c>
    </row>
    <row r="161" spans="2:19" ht="15.75" customHeight="1">
      <c r="B161" s="53" t="s">
        <v>739</v>
      </c>
      <c r="C161" s="43">
        <v>2023</v>
      </c>
      <c r="D161" s="42" t="s">
        <v>740</v>
      </c>
      <c r="E161" s="42" t="s">
        <v>741</v>
      </c>
      <c r="F161" s="42" t="s">
        <v>115</v>
      </c>
      <c r="G161" s="42" t="s">
        <v>223</v>
      </c>
      <c r="H161" s="54">
        <v>9.9</v>
      </c>
      <c r="I161" s="42" t="s">
        <v>742</v>
      </c>
      <c r="J161" s="42" t="s">
        <v>25</v>
      </c>
      <c r="K161" s="42" t="s">
        <v>26</v>
      </c>
      <c r="L161" s="42" t="s">
        <v>27</v>
      </c>
      <c r="M161" s="5" t="s">
        <v>250</v>
      </c>
      <c r="N161" s="14">
        <f>YEAR(M161)</f>
        <v>2024</v>
      </c>
      <c r="O161" s="42" t="s">
        <v>29</v>
      </c>
      <c r="P161" s="50" t="s">
        <v>30</v>
      </c>
      <c r="Q161" s="50" t="s">
        <v>323</v>
      </c>
      <c r="R161" s="43" t="s">
        <v>32</v>
      </c>
      <c r="S161" s="52" t="s">
        <v>33</v>
      </c>
    </row>
    <row r="162" spans="2:19" ht="15.75" customHeight="1">
      <c r="B162" s="53" t="s">
        <v>743</v>
      </c>
      <c r="C162" s="43">
        <v>2023</v>
      </c>
      <c r="D162" s="42" t="s">
        <v>744</v>
      </c>
      <c r="E162" s="42" t="s">
        <v>745</v>
      </c>
      <c r="F162" s="42" t="s">
        <v>65</v>
      </c>
      <c r="G162" s="42" t="s">
        <v>746</v>
      </c>
      <c r="H162" s="42">
        <v>20</v>
      </c>
      <c r="I162" s="42" t="s">
        <v>747</v>
      </c>
      <c r="J162" s="42" t="s">
        <v>68</v>
      </c>
      <c r="K162" s="42" t="s">
        <v>30</v>
      </c>
      <c r="L162" s="42" t="s">
        <v>30</v>
      </c>
      <c r="M162" s="56">
        <v>46022</v>
      </c>
      <c r="N162" s="14">
        <f>YEAR(M162)</f>
        <v>2025</v>
      </c>
      <c r="O162" s="42" t="s">
        <v>58</v>
      </c>
      <c r="P162" s="50"/>
      <c r="Q162" s="50"/>
      <c r="R162" s="43" t="s">
        <v>32</v>
      </c>
      <c r="S162" s="52" t="s">
        <v>33</v>
      </c>
    </row>
    <row r="163" spans="2:19" ht="15.75" customHeight="1">
      <c r="B163" s="53" t="s">
        <v>748</v>
      </c>
      <c r="C163" s="43">
        <v>2023</v>
      </c>
      <c r="D163" s="42" t="s">
        <v>749</v>
      </c>
      <c r="E163" s="42" t="s">
        <v>745</v>
      </c>
      <c r="F163" s="42" t="s">
        <v>65</v>
      </c>
      <c r="G163" s="42" t="s">
        <v>746</v>
      </c>
      <c r="H163" s="42">
        <v>50</v>
      </c>
      <c r="I163" s="42" t="s">
        <v>750</v>
      </c>
      <c r="J163" s="42" t="s">
        <v>68</v>
      </c>
      <c r="K163" s="42" t="s">
        <v>30</v>
      </c>
      <c r="L163" s="42" t="s">
        <v>30</v>
      </c>
      <c r="M163" s="5" t="s">
        <v>96</v>
      </c>
      <c r="N163" s="14">
        <f>YEAR(M163)</f>
        <v>2025</v>
      </c>
      <c r="O163" s="42" t="s">
        <v>58</v>
      </c>
      <c r="P163" s="50"/>
      <c r="Q163" s="50"/>
      <c r="R163" s="43" t="s">
        <v>32</v>
      </c>
      <c r="S163" s="52" t="s">
        <v>33</v>
      </c>
    </row>
    <row r="164" spans="2:19" ht="15.75" customHeight="1">
      <c r="B164" s="53" t="s">
        <v>751</v>
      </c>
      <c r="C164" s="43">
        <v>2023</v>
      </c>
      <c r="D164" s="42" t="s">
        <v>752</v>
      </c>
      <c r="E164" s="42" t="s">
        <v>753</v>
      </c>
      <c r="F164" s="42" t="s">
        <v>284</v>
      </c>
      <c r="G164" s="42" t="s">
        <v>754</v>
      </c>
      <c r="H164" s="54">
        <v>9.9</v>
      </c>
      <c r="I164" s="42" t="s">
        <v>755</v>
      </c>
      <c r="J164" s="42" t="s">
        <v>25</v>
      </c>
      <c r="K164" s="42" t="s">
        <v>26</v>
      </c>
      <c r="L164" s="42" t="s">
        <v>27</v>
      </c>
      <c r="M164" s="5" t="s">
        <v>250</v>
      </c>
      <c r="N164" s="14">
        <f>YEAR(M164)</f>
        <v>2024</v>
      </c>
      <c r="O164" s="42" t="s">
        <v>58</v>
      </c>
      <c r="P164" s="50" t="s">
        <v>287</v>
      </c>
      <c r="Q164" s="50" t="s">
        <v>211</v>
      </c>
      <c r="R164" s="43" t="s">
        <v>32</v>
      </c>
      <c r="S164" s="52" t="s">
        <v>33</v>
      </c>
    </row>
    <row r="165" spans="2:19" ht="15.75" customHeight="1">
      <c r="B165" s="53" t="s">
        <v>756</v>
      </c>
      <c r="C165" s="43">
        <v>2023</v>
      </c>
      <c r="D165" s="42" t="s">
        <v>757</v>
      </c>
      <c r="E165" s="42" t="s">
        <v>582</v>
      </c>
      <c r="F165" s="42" t="s">
        <v>36</v>
      </c>
      <c r="G165" s="42" t="s">
        <v>758</v>
      </c>
      <c r="H165" s="42">
        <v>9.9</v>
      </c>
      <c r="I165" s="42" t="s">
        <v>759</v>
      </c>
      <c r="J165" s="42" t="s">
        <v>25</v>
      </c>
      <c r="K165" s="42" t="s">
        <v>26</v>
      </c>
      <c r="L165" s="42" t="s">
        <v>27</v>
      </c>
      <c r="M165" s="5" t="s">
        <v>30</v>
      </c>
      <c r="N165" s="14" t="s">
        <v>30</v>
      </c>
      <c r="O165" s="42" t="s">
        <v>29</v>
      </c>
      <c r="P165" s="50" t="s">
        <v>30</v>
      </c>
      <c r="Q165" s="50" t="s">
        <v>60</v>
      </c>
      <c r="R165" s="43" t="s">
        <v>60</v>
      </c>
      <c r="S165" s="52" t="s">
        <v>61</v>
      </c>
    </row>
    <row r="166" spans="2:19" ht="15.75" customHeight="1">
      <c r="B166" s="53" t="s">
        <v>760</v>
      </c>
      <c r="C166" s="43">
        <v>2023</v>
      </c>
      <c r="D166" s="42" t="s">
        <v>761</v>
      </c>
      <c r="E166" s="42" t="s">
        <v>762</v>
      </c>
      <c r="F166" s="42" t="s">
        <v>278</v>
      </c>
      <c r="G166" s="42" t="s">
        <v>763</v>
      </c>
      <c r="H166" s="54">
        <v>7</v>
      </c>
      <c r="I166" s="42" t="s">
        <v>764</v>
      </c>
      <c r="J166" s="42" t="s">
        <v>25</v>
      </c>
      <c r="K166" s="42" t="s">
        <v>26</v>
      </c>
      <c r="L166" s="42" t="s">
        <v>27</v>
      </c>
      <c r="M166" s="5" t="s">
        <v>725</v>
      </c>
      <c r="N166" s="14">
        <f t="shared" ref="N166:N173" si="9">YEAR(M166)</f>
        <v>2025</v>
      </c>
      <c r="O166" s="42" t="s">
        <v>29</v>
      </c>
      <c r="P166" s="50" t="s">
        <v>30</v>
      </c>
      <c r="Q166" s="50" t="s">
        <v>31</v>
      </c>
      <c r="R166" s="43" t="s">
        <v>32</v>
      </c>
      <c r="S166" s="52" t="s">
        <v>33</v>
      </c>
    </row>
    <row r="167" spans="2:19" ht="15.75" customHeight="1">
      <c r="B167" s="6">
        <v>662</v>
      </c>
      <c r="C167" s="43">
        <v>2021</v>
      </c>
      <c r="D167" s="42" t="s">
        <v>765</v>
      </c>
      <c r="E167" s="42" t="s">
        <v>766</v>
      </c>
      <c r="F167" s="7" t="s">
        <v>122</v>
      </c>
      <c r="G167" s="42" t="s">
        <v>767</v>
      </c>
      <c r="H167" s="44">
        <v>9.8000000000000007</v>
      </c>
      <c r="I167" s="7" t="s">
        <v>768</v>
      </c>
      <c r="J167" s="7" t="s">
        <v>25</v>
      </c>
      <c r="K167" s="7" t="s">
        <v>26</v>
      </c>
      <c r="L167" s="7" t="s">
        <v>27</v>
      </c>
      <c r="M167" s="8">
        <v>46022</v>
      </c>
      <c r="N167" s="14">
        <f t="shared" si="9"/>
        <v>2025</v>
      </c>
      <c r="O167" s="7" t="s">
        <v>29</v>
      </c>
      <c r="P167" s="50" t="s">
        <v>30</v>
      </c>
      <c r="Q167" s="50"/>
      <c r="R167" s="43" t="s">
        <v>32</v>
      </c>
      <c r="S167" s="52" t="s">
        <v>33</v>
      </c>
    </row>
    <row r="168" spans="2:19" ht="15.75" customHeight="1">
      <c r="B168" s="6">
        <v>417</v>
      </c>
      <c r="C168" s="43">
        <v>2019</v>
      </c>
      <c r="D168" s="42" t="s">
        <v>769</v>
      </c>
      <c r="E168" s="42" t="s">
        <v>770</v>
      </c>
      <c r="F168" s="42" t="s">
        <v>72</v>
      </c>
      <c r="G168" s="42"/>
      <c r="H168" s="44">
        <v>10</v>
      </c>
      <c r="I168" s="7" t="s">
        <v>771</v>
      </c>
      <c r="J168" s="7" t="s">
        <v>25</v>
      </c>
      <c r="K168" s="42" t="s">
        <v>230</v>
      </c>
      <c r="L168" s="7" t="s">
        <v>231</v>
      </c>
      <c r="M168" s="5" t="s">
        <v>553</v>
      </c>
      <c r="N168" s="14">
        <f t="shared" si="9"/>
        <v>2024</v>
      </c>
      <c r="O168" s="7" t="s">
        <v>29</v>
      </c>
      <c r="P168" s="50" t="s">
        <v>30</v>
      </c>
      <c r="Q168" s="50" t="s">
        <v>251</v>
      </c>
      <c r="R168" s="43" t="s">
        <v>32</v>
      </c>
      <c r="S168" s="52" t="s">
        <v>33</v>
      </c>
    </row>
    <row r="169" spans="2:19" ht="15.75" customHeight="1">
      <c r="B169" s="6">
        <v>469</v>
      </c>
      <c r="C169" s="43">
        <v>2020</v>
      </c>
      <c r="D169" s="42" t="s">
        <v>772</v>
      </c>
      <c r="E169" s="42" t="s">
        <v>773</v>
      </c>
      <c r="F169" s="7" t="s">
        <v>55</v>
      </c>
      <c r="G169" s="42" t="s">
        <v>774</v>
      </c>
      <c r="H169" s="44">
        <v>9.9</v>
      </c>
      <c r="I169" s="7" t="s">
        <v>775</v>
      </c>
      <c r="J169" s="7" t="s">
        <v>25</v>
      </c>
      <c r="K169" s="7" t="s">
        <v>26</v>
      </c>
      <c r="L169" s="7" t="s">
        <v>27</v>
      </c>
      <c r="M169" s="5" t="s">
        <v>267</v>
      </c>
      <c r="N169" s="14">
        <f t="shared" si="9"/>
        <v>2023</v>
      </c>
      <c r="O169" s="7" t="s">
        <v>29</v>
      </c>
      <c r="P169" s="50" t="s">
        <v>30</v>
      </c>
      <c r="Q169" s="50" t="s">
        <v>31</v>
      </c>
      <c r="R169" s="43" t="s">
        <v>200</v>
      </c>
      <c r="S169" s="52" t="s">
        <v>33</v>
      </c>
    </row>
    <row r="170" spans="2:19" ht="15.75" customHeight="1">
      <c r="B170" s="6">
        <v>107</v>
      </c>
      <c r="C170" s="43">
        <v>2016</v>
      </c>
      <c r="D170" s="57" t="s">
        <v>776</v>
      </c>
      <c r="E170" s="42" t="s">
        <v>777</v>
      </c>
      <c r="F170" s="7" t="s">
        <v>86</v>
      </c>
      <c r="G170" s="42" t="s">
        <v>87</v>
      </c>
      <c r="H170" s="44">
        <v>70</v>
      </c>
      <c r="I170" s="7" t="s">
        <v>778</v>
      </c>
      <c r="J170" s="7" t="s">
        <v>25</v>
      </c>
      <c r="K170" s="7" t="s">
        <v>26</v>
      </c>
      <c r="L170" s="7" t="s">
        <v>27</v>
      </c>
      <c r="M170" s="8">
        <v>45260</v>
      </c>
      <c r="N170" s="14">
        <f t="shared" si="9"/>
        <v>2023</v>
      </c>
      <c r="O170" s="7" t="s">
        <v>29</v>
      </c>
      <c r="P170" s="50" t="s">
        <v>30</v>
      </c>
      <c r="Q170" s="50"/>
      <c r="R170" s="43" t="s">
        <v>200</v>
      </c>
      <c r="S170" s="52" t="s">
        <v>33</v>
      </c>
    </row>
    <row r="171" spans="2:19" ht="15.75" customHeight="1">
      <c r="B171" s="6">
        <v>468</v>
      </c>
      <c r="C171" s="43">
        <v>2020</v>
      </c>
      <c r="D171" s="42" t="s">
        <v>779</v>
      </c>
      <c r="E171" s="42" t="s">
        <v>780</v>
      </c>
      <c r="F171" s="7" t="s">
        <v>55</v>
      </c>
      <c r="G171" s="42" t="s">
        <v>781</v>
      </c>
      <c r="H171" s="44">
        <v>9.9</v>
      </c>
      <c r="I171" s="7" t="s">
        <v>782</v>
      </c>
      <c r="J171" s="7" t="s">
        <v>25</v>
      </c>
      <c r="K171" s="7" t="s">
        <v>26</v>
      </c>
      <c r="L171" s="7" t="s">
        <v>27</v>
      </c>
      <c r="M171" s="5" t="s">
        <v>267</v>
      </c>
      <c r="N171" s="14">
        <f t="shared" si="9"/>
        <v>2023</v>
      </c>
      <c r="O171" s="7" t="s">
        <v>29</v>
      </c>
      <c r="P171" s="50" t="s">
        <v>30</v>
      </c>
      <c r="Q171" s="50" t="s">
        <v>76</v>
      </c>
      <c r="R171" s="43" t="s">
        <v>32</v>
      </c>
      <c r="S171" s="52" t="s">
        <v>33</v>
      </c>
    </row>
    <row r="172" spans="2:19" ht="15.75" customHeight="1">
      <c r="B172" s="6">
        <v>470</v>
      </c>
      <c r="C172" s="43">
        <v>2021</v>
      </c>
      <c r="D172" s="42" t="s">
        <v>783</v>
      </c>
      <c r="E172" s="42" t="s">
        <v>784</v>
      </c>
      <c r="F172" s="7" t="s">
        <v>55</v>
      </c>
      <c r="G172" s="42" t="s">
        <v>785</v>
      </c>
      <c r="H172" s="7">
        <v>9.9</v>
      </c>
      <c r="I172" s="7" t="s">
        <v>786</v>
      </c>
      <c r="J172" s="7" t="s">
        <v>25</v>
      </c>
      <c r="K172" s="7" t="s">
        <v>26</v>
      </c>
      <c r="L172" s="7" t="s">
        <v>27</v>
      </c>
      <c r="M172" s="5" t="s">
        <v>267</v>
      </c>
      <c r="N172" s="14">
        <f t="shared" si="9"/>
        <v>2023</v>
      </c>
      <c r="O172" s="7" t="s">
        <v>29</v>
      </c>
      <c r="P172" s="50" t="s">
        <v>30</v>
      </c>
      <c r="Q172" s="50" t="s">
        <v>31</v>
      </c>
      <c r="R172" s="43" t="s">
        <v>200</v>
      </c>
      <c r="S172" s="52" t="s">
        <v>33</v>
      </c>
    </row>
    <row r="173" spans="2:19" ht="15.75" customHeight="1">
      <c r="B173" s="6">
        <v>674</v>
      </c>
      <c r="C173" s="43">
        <v>2021</v>
      </c>
      <c r="D173" s="42" t="s">
        <v>787</v>
      </c>
      <c r="E173" s="42" t="s">
        <v>788</v>
      </c>
      <c r="F173" s="7" t="s">
        <v>55</v>
      </c>
      <c r="G173" s="42" t="s">
        <v>789</v>
      </c>
      <c r="H173" s="44">
        <v>9.9</v>
      </c>
      <c r="I173" s="7" t="s">
        <v>790</v>
      </c>
      <c r="J173" s="7" t="s">
        <v>25</v>
      </c>
      <c r="K173" s="7" t="s">
        <v>26</v>
      </c>
      <c r="L173" s="7" t="s">
        <v>27</v>
      </c>
      <c r="M173" s="8">
        <v>45657</v>
      </c>
      <c r="N173" s="14">
        <f t="shared" si="9"/>
        <v>2024</v>
      </c>
      <c r="O173" s="7" t="s">
        <v>29</v>
      </c>
      <c r="P173" s="50" t="s">
        <v>30</v>
      </c>
      <c r="Q173" s="50"/>
      <c r="R173" s="43" t="s">
        <v>32</v>
      </c>
      <c r="S173" s="52" t="s">
        <v>33</v>
      </c>
    </row>
    <row r="174" spans="2:19" ht="15.75" customHeight="1">
      <c r="B174" s="53" t="s">
        <v>791</v>
      </c>
      <c r="C174" s="43">
        <v>2023</v>
      </c>
      <c r="D174" s="42" t="s">
        <v>792</v>
      </c>
      <c r="E174" s="42" t="s">
        <v>793</v>
      </c>
      <c r="F174" s="42" t="s">
        <v>127</v>
      </c>
      <c r="G174" s="42" t="s">
        <v>794</v>
      </c>
      <c r="H174" s="42">
        <v>120</v>
      </c>
      <c r="I174" s="42" t="s">
        <v>795</v>
      </c>
      <c r="J174" s="42" t="s">
        <v>25</v>
      </c>
      <c r="K174" s="42" t="s">
        <v>26</v>
      </c>
      <c r="L174" s="42" t="s">
        <v>27</v>
      </c>
      <c r="M174" s="5" t="s">
        <v>30</v>
      </c>
      <c r="N174" s="14" t="s">
        <v>30</v>
      </c>
      <c r="O174" s="42" t="s">
        <v>29</v>
      </c>
      <c r="P174" s="50" t="s">
        <v>30</v>
      </c>
      <c r="Q174" s="50" t="s">
        <v>60</v>
      </c>
      <c r="R174" s="43" t="s">
        <v>60</v>
      </c>
      <c r="S174" s="52" t="s">
        <v>61</v>
      </c>
    </row>
    <row r="175" spans="2:19" ht="15.75" customHeight="1">
      <c r="B175" s="6">
        <v>1149</v>
      </c>
      <c r="C175" s="43">
        <v>2022</v>
      </c>
      <c r="D175" s="42" t="s">
        <v>796</v>
      </c>
      <c r="E175" s="42" t="s">
        <v>797</v>
      </c>
      <c r="F175" s="7" t="s">
        <v>798</v>
      </c>
      <c r="G175" s="42"/>
      <c r="H175" s="44">
        <v>57</v>
      </c>
      <c r="I175" s="7" t="s">
        <v>799</v>
      </c>
      <c r="J175" s="7" t="s">
        <v>25</v>
      </c>
      <c r="K175" s="7" t="s">
        <v>26</v>
      </c>
      <c r="L175" s="7" t="s">
        <v>27</v>
      </c>
      <c r="M175" s="5" t="s">
        <v>250</v>
      </c>
      <c r="N175" s="14">
        <f t="shared" ref="N175:N194" si="10">YEAR(M175)</f>
        <v>2024</v>
      </c>
      <c r="O175" s="7" t="s">
        <v>29</v>
      </c>
      <c r="P175" s="50" t="s">
        <v>30</v>
      </c>
      <c r="Q175" s="50" t="s">
        <v>31</v>
      </c>
      <c r="R175" s="43" t="s">
        <v>32</v>
      </c>
      <c r="S175" s="52" t="s">
        <v>33</v>
      </c>
    </row>
    <row r="176" spans="2:19" ht="15.75" customHeight="1">
      <c r="B176" s="6">
        <v>673</v>
      </c>
      <c r="C176" s="43">
        <v>2021</v>
      </c>
      <c r="D176" s="42" t="s">
        <v>800</v>
      </c>
      <c r="E176" s="42" t="s">
        <v>801</v>
      </c>
      <c r="F176" s="7" t="s">
        <v>55</v>
      </c>
      <c r="G176" s="42" t="s">
        <v>789</v>
      </c>
      <c r="H176" s="44">
        <v>9.9</v>
      </c>
      <c r="I176" s="7" t="s">
        <v>802</v>
      </c>
      <c r="J176" s="7" t="s">
        <v>25</v>
      </c>
      <c r="K176" s="7" t="s">
        <v>26</v>
      </c>
      <c r="L176" s="7" t="s">
        <v>27</v>
      </c>
      <c r="M176" s="5" t="s">
        <v>250</v>
      </c>
      <c r="N176" s="14">
        <f t="shared" si="10"/>
        <v>2024</v>
      </c>
      <c r="O176" s="7" t="s">
        <v>29</v>
      </c>
      <c r="P176" s="50" t="s">
        <v>30</v>
      </c>
      <c r="Q176" s="50"/>
      <c r="R176" s="43" t="s">
        <v>32</v>
      </c>
      <c r="S176" s="52" t="s">
        <v>33</v>
      </c>
    </row>
    <row r="177" spans="2:19" ht="15.75" customHeight="1">
      <c r="B177" s="6">
        <v>471</v>
      </c>
      <c r="C177" s="43">
        <v>2020</v>
      </c>
      <c r="D177" s="42" t="s">
        <v>803</v>
      </c>
      <c r="E177" s="42" t="s">
        <v>804</v>
      </c>
      <c r="F177" s="7" t="s">
        <v>55</v>
      </c>
      <c r="G177" s="42" t="s">
        <v>774</v>
      </c>
      <c r="H177" s="44">
        <v>9.9</v>
      </c>
      <c r="I177" s="7" t="s">
        <v>775</v>
      </c>
      <c r="J177" s="7" t="s">
        <v>25</v>
      </c>
      <c r="K177" s="7" t="s">
        <v>26</v>
      </c>
      <c r="L177" s="7" t="s">
        <v>27</v>
      </c>
      <c r="M177" s="5" t="s">
        <v>267</v>
      </c>
      <c r="N177" s="14">
        <f t="shared" si="10"/>
        <v>2023</v>
      </c>
      <c r="O177" s="7" t="s">
        <v>29</v>
      </c>
      <c r="P177" s="50" t="s">
        <v>30</v>
      </c>
      <c r="Q177" s="50" t="s">
        <v>31</v>
      </c>
      <c r="R177" s="43" t="s">
        <v>200</v>
      </c>
      <c r="S177" s="52" t="s">
        <v>33</v>
      </c>
    </row>
    <row r="178" spans="2:19" ht="15.75" customHeight="1">
      <c r="B178" s="6">
        <v>453</v>
      </c>
      <c r="C178" s="43">
        <v>2019</v>
      </c>
      <c r="D178" s="42" t="s">
        <v>805</v>
      </c>
      <c r="E178" s="42" t="s">
        <v>806</v>
      </c>
      <c r="F178" s="42" t="s">
        <v>80</v>
      </c>
      <c r="G178" s="42" t="s">
        <v>807</v>
      </c>
      <c r="H178" s="7">
        <v>9.9</v>
      </c>
      <c r="I178" s="7" t="s">
        <v>808</v>
      </c>
      <c r="J178" s="7" t="s">
        <v>25</v>
      </c>
      <c r="K178" s="7" t="s">
        <v>26</v>
      </c>
      <c r="L178" s="7" t="s">
        <v>27</v>
      </c>
      <c r="M178" s="5">
        <v>45443</v>
      </c>
      <c r="N178" s="14">
        <f t="shared" si="10"/>
        <v>2024</v>
      </c>
      <c r="O178" s="7" t="s">
        <v>29</v>
      </c>
      <c r="P178" s="50" t="s">
        <v>30</v>
      </c>
      <c r="Q178" s="50" t="s">
        <v>76</v>
      </c>
      <c r="R178" s="43" t="s">
        <v>200</v>
      </c>
      <c r="S178" s="52" t="s">
        <v>33</v>
      </c>
    </row>
    <row r="179" spans="2:19" ht="15.75" customHeight="1">
      <c r="B179" s="6">
        <v>1007</v>
      </c>
      <c r="C179" s="43">
        <v>2021</v>
      </c>
      <c r="D179" s="42" t="s">
        <v>809</v>
      </c>
      <c r="E179" s="42" t="s">
        <v>810</v>
      </c>
      <c r="F179" s="42" t="s">
        <v>80</v>
      </c>
      <c r="G179" s="42"/>
      <c r="H179" s="44">
        <v>2.5</v>
      </c>
      <c r="I179" s="7" t="s">
        <v>811</v>
      </c>
      <c r="J179" s="7" t="s">
        <v>25</v>
      </c>
      <c r="K179" s="7" t="s">
        <v>26</v>
      </c>
      <c r="L179" s="7" t="s">
        <v>27</v>
      </c>
      <c r="M179" s="5" t="s">
        <v>812</v>
      </c>
      <c r="N179" s="14">
        <f t="shared" si="10"/>
        <v>2024</v>
      </c>
      <c r="O179" s="7" t="s">
        <v>29</v>
      </c>
      <c r="P179" s="50" t="s">
        <v>30</v>
      </c>
      <c r="Q179" s="50" t="s">
        <v>76</v>
      </c>
      <c r="R179" s="43" t="s">
        <v>32</v>
      </c>
      <c r="S179" s="52" t="s">
        <v>33</v>
      </c>
    </row>
    <row r="180" spans="2:19" ht="15.75" customHeight="1">
      <c r="B180" s="6">
        <v>400</v>
      </c>
      <c r="C180" s="43">
        <v>2019</v>
      </c>
      <c r="D180" s="42" t="s">
        <v>813</v>
      </c>
      <c r="E180" s="42" t="s">
        <v>814</v>
      </c>
      <c r="F180" s="42" t="s">
        <v>115</v>
      </c>
      <c r="G180" s="42"/>
      <c r="H180" s="44">
        <v>9.9</v>
      </c>
      <c r="I180" s="7" t="s">
        <v>815</v>
      </c>
      <c r="J180" s="7" t="s">
        <v>25</v>
      </c>
      <c r="K180" s="7" t="s">
        <v>26</v>
      </c>
      <c r="L180" s="7" t="s">
        <v>27</v>
      </c>
      <c r="M180" s="5" t="s">
        <v>816</v>
      </c>
      <c r="N180" s="14">
        <f t="shared" si="10"/>
        <v>2025</v>
      </c>
      <c r="O180" s="9" t="s">
        <v>29</v>
      </c>
      <c r="P180" s="50" t="s">
        <v>30</v>
      </c>
      <c r="Q180" s="50"/>
      <c r="R180" s="43" t="s">
        <v>32</v>
      </c>
      <c r="S180" s="52" t="s">
        <v>33</v>
      </c>
    </row>
    <row r="181" spans="2:19" ht="15.75" customHeight="1">
      <c r="B181" s="6">
        <v>548</v>
      </c>
      <c r="C181" s="43">
        <v>2020</v>
      </c>
      <c r="D181" s="42" t="s">
        <v>817</v>
      </c>
      <c r="E181" s="42" t="s">
        <v>818</v>
      </c>
      <c r="F181" s="42" t="s">
        <v>115</v>
      </c>
      <c r="G181" s="42" t="s">
        <v>819</v>
      </c>
      <c r="H181" s="44">
        <v>25</v>
      </c>
      <c r="I181" s="7" t="s">
        <v>820</v>
      </c>
      <c r="J181" s="7" t="s">
        <v>25</v>
      </c>
      <c r="K181" s="7" t="s">
        <v>26</v>
      </c>
      <c r="L181" s="7" t="s">
        <v>27</v>
      </c>
      <c r="M181" s="5" t="s">
        <v>382</v>
      </c>
      <c r="N181" s="14">
        <f t="shared" si="10"/>
        <v>2026</v>
      </c>
      <c r="O181" s="7" t="s">
        <v>29</v>
      </c>
      <c r="P181" s="50" t="s">
        <v>30</v>
      </c>
      <c r="Q181" s="50" t="s">
        <v>821</v>
      </c>
      <c r="R181" s="43" t="s">
        <v>32</v>
      </c>
      <c r="S181" s="52" t="s">
        <v>33</v>
      </c>
    </row>
    <row r="182" spans="2:19" ht="15.75" customHeight="1">
      <c r="B182" s="6">
        <v>1008</v>
      </c>
      <c r="C182" s="43">
        <v>2021</v>
      </c>
      <c r="D182" s="42" t="s">
        <v>822</v>
      </c>
      <c r="E182" s="42" t="s">
        <v>810</v>
      </c>
      <c r="F182" s="42" t="s">
        <v>80</v>
      </c>
      <c r="G182" s="42" t="s">
        <v>823</v>
      </c>
      <c r="H182" s="44">
        <v>2.5</v>
      </c>
      <c r="I182" s="7" t="s">
        <v>824</v>
      </c>
      <c r="J182" s="7" t="s">
        <v>25</v>
      </c>
      <c r="K182" s="7" t="s">
        <v>26</v>
      </c>
      <c r="L182" s="7" t="s">
        <v>27</v>
      </c>
      <c r="M182" s="5" t="s">
        <v>812</v>
      </c>
      <c r="N182" s="14">
        <f t="shared" si="10"/>
        <v>2024</v>
      </c>
      <c r="O182" s="7" t="s">
        <v>29</v>
      </c>
      <c r="P182" s="50" t="s">
        <v>30</v>
      </c>
      <c r="Q182" s="50" t="s">
        <v>76</v>
      </c>
      <c r="R182" s="43" t="s">
        <v>32</v>
      </c>
      <c r="S182" s="52" t="s">
        <v>33</v>
      </c>
    </row>
    <row r="183" spans="2:19" ht="15.75" customHeight="1">
      <c r="B183" s="6">
        <v>1006</v>
      </c>
      <c r="C183" s="43">
        <v>2021</v>
      </c>
      <c r="D183" s="42" t="s">
        <v>825</v>
      </c>
      <c r="E183" s="42" t="s">
        <v>810</v>
      </c>
      <c r="F183" s="42" t="s">
        <v>80</v>
      </c>
      <c r="G183" s="42"/>
      <c r="H183" s="44">
        <v>2.5</v>
      </c>
      <c r="I183" s="7" t="s">
        <v>826</v>
      </c>
      <c r="J183" s="7" t="s">
        <v>25</v>
      </c>
      <c r="K183" s="7" t="s">
        <v>26</v>
      </c>
      <c r="L183" s="7" t="s">
        <v>27</v>
      </c>
      <c r="M183" s="5" t="s">
        <v>812</v>
      </c>
      <c r="N183" s="14">
        <f t="shared" si="10"/>
        <v>2024</v>
      </c>
      <c r="O183" s="7" t="s">
        <v>29</v>
      </c>
      <c r="P183" s="50" t="s">
        <v>30</v>
      </c>
      <c r="Q183" s="50" t="s">
        <v>76</v>
      </c>
      <c r="R183" s="43" t="s">
        <v>32</v>
      </c>
      <c r="S183" s="52" t="s">
        <v>33</v>
      </c>
    </row>
    <row r="184" spans="2:19" ht="15.75" customHeight="1">
      <c r="B184" s="6">
        <v>1005</v>
      </c>
      <c r="C184" s="43">
        <v>2021</v>
      </c>
      <c r="D184" s="42" t="s">
        <v>827</v>
      </c>
      <c r="E184" s="42" t="s">
        <v>810</v>
      </c>
      <c r="F184" s="42" t="s">
        <v>80</v>
      </c>
      <c r="G184" s="42"/>
      <c r="H184" s="44">
        <v>2.5</v>
      </c>
      <c r="I184" s="7" t="s">
        <v>828</v>
      </c>
      <c r="J184" s="7" t="s">
        <v>25</v>
      </c>
      <c r="K184" s="7" t="s">
        <v>26</v>
      </c>
      <c r="L184" s="7" t="s">
        <v>27</v>
      </c>
      <c r="M184" s="5" t="s">
        <v>812</v>
      </c>
      <c r="N184" s="14">
        <f t="shared" si="10"/>
        <v>2024</v>
      </c>
      <c r="O184" s="7" t="s">
        <v>29</v>
      </c>
      <c r="P184" s="50" t="s">
        <v>30</v>
      </c>
      <c r="Q184" s="50" t="s">
        <v>76</v>
      </c>
      <c r="R184" s="43" t="s">
        <v>32</v>
      </c>
      <c r="S184" s="52" t="s">
        <v>33</v>
      </c>
    </row>
    <row r="185" spans="2:19" ht="15.75" customHeight="1">
      <c r="B185" s="6">
        <v>1023</v>
      </c>
      <c r="C185" s="43">
        <v>2021</v>
      </c>
      <c r="D185" s="42" t="s">
        <v>829</v>
      </c>
      <c r="E185" s="42" t="s">
        <v>830</v>
      </c>
      <c r="F185" s="7" t="s">
        <v>55</v>
      </c>
      <c r="G185" s="42" t="s">
        <v>528</v>
      </c>
      <c r="H185" s="44">
        <v>19.899999999999999</v>
      </c>
      <c r="I185" s="7" t="s">
        <v>831</v>
      </c>
      <c r="J185" s="7" t="s">
        <v>25</v>
      </c>
      <c r="K185" s="7" t="s">
        <v>26</v>
      </c>
      <c r="L185" s="7" t="s">
        <v>27</v>
      </c>
      <c r="M185" s="5" t="s">
        <v>725</v>
      </c>
      <c r="N185" s="14">
        <f t="shared" si="10"/>
        <v>2025</v>
      </c>
      <c r="O185" s="7" t="s">
        <v>29</v>
      </c>
      <c r="P185" s="50" t="s">
        <v>30</v>
      </c>
      <c r="Q185" s="50" t="s">
        <v>31</v>
      </c>
      <c r="R185" s="43" t="s">
        <v>32</v>
      </c>
      <c r="S185" s="52" t="s">
        <v>33</v>
      </c>
    </row>
    <row r="186" spans="2:19" ht="15.75" customHeight="1">
      <c r="B186" s="6">
        <v>1022</v>
      </c>
      <c r="C186" s="43">
        <v>2021</v>
      </c>
      <c r="D186" s="42" t="s">
        <v>832</v>
      </c>
      <c r="E186" s="42" t="s">
        <v>833</v>
      </c>
      <c r="F186" s="7" t="s">
        <v>55</v>
      </c>
      <c r="G186" s="42" t="s">
        <v>528</v>
      </c>
      <c r="H186" s="44">
        <v>60</v>
      </c>
      <c r="I186" s="7" t="s">
        <v>834</v>
      </c>
      <c r="J186" s="7" t="s">
        <v>25</v>
      </c>
      <c r="K186" s="7" t="s">
        <v>26</v>
      </c>
      <c r="L186" s="7" t="s">
        <v>27</v>
      </c>
      <c r="M186" s="5" t="s">
        <v>725</v>
      </c>
      <c r="N186" s="14">
        <f t="shared" si="10"/>
        <v>2025</v>
      </c>
      <c r="O186" s="7" t="s">
        <v>29</v>
      </c>
      <c r="P186" s="50" t="s">
        <v>30</v>
      </c>
      <c r="Q186" s="50" t="s">
        <v>31</v>
      </c>
      <c r="R186" s="43" t="s">
        <v>32</v>
      </c>
      <c r="S186" s="52" t="s">
        <v>33</v>
      </c>
    </row>
    <row r="187" spans="2:19" ht="15.75" customHeight="1">
      <c r="B187" s="6">
        <v>192</v>
      </c>
      <c r="C187" s="43">
        <v>2019</v>
      </c>
      <c r="D187" s="42" t="s">
        <v>835</v>
      </c>
      <c r="E187" s="42" t="s">
        <v>836</v>
      </c>
      <c r="F187" s="7" t="s">
        <v>558</v>
      </c>
      <c r="G187" s="42"/>
      <c r="H187" s="44">
        <v>212</v>
      </c>
      <c r="I187" s="7" t="s">
        <v>837</v>
      </c>
      <c r="J187" s="7" t="s">
        <v>25</v>
      </c>
      <c r="K187" s="42" t="s">
        <v>230</v>
      </c>
      <c r="L187" s="7" t="s">
        <v>231</v>
      </c>
      <c r="M187" s="8">
        <v>45990.791666666664</v>
      </c>
      <c r="N187" s="14">
        <f t="shared" si="10"/>
        <v>2025</v>
      </c>
      <c r="O187" s="9" t="s">
        <v>58</v>
      </c>
      <c r="P187" s="50"/>
      <c r="Q187" s="50" t="s">
        <v>199</v>
      </c>
      <c r="R187" s="43" t="s">
        <v>32</v>
      </c>
      <c r="S187" s="52" t="s">
        <v>33</v>
      </c>
    </row>
    <row r="188" spans="2:19" ht="15.75" customHeight="1">
      <c r="B188" s="6">
        <v>183</v>
      </c>
      <c r="C188" s="43">
        <v>2017</v>
      </c>
      <c r="D188" s="57" t="s">
        <v>838</v>
      </c>
      <c r="E188" s="42" t="s">
        <v>146</v>
      </c>
      <c r="F188" s="7" t="s">
        <v>558</v>
      </c>
      <c r="G188" s="42" t="s">
        <v>559</v>
      </c>
      <c r="H188" s="44">
        <v>80</v>
      </c>
      <c r="I188" s="7" t="s">
        <v>839</v>
      </c>
      <c r="J188" s="7" t="s">
        <v>25</v>
      </c>
      <c r="K188" s="42" t="s">
        <v>230</v>
      </c>
      <c r="L188" s="7" t="s">
        <v>231</v>
      </c>
      <c r="M188" s="8">
        <v>45291</v>
      </c>
      <c r="N188" s="14">
        <f t="shared" si="10"/>
        <v>2023</v>
      </c>
      <c r="O188" s="9" t="s">
        <v>58</v>
      </c>
      <c r="P188" s="50" t="s">
        <v>840</v>
      </c>
      <c r="Q188" s="50" t="s">
        <v>76</v>
      </c>
      <c r="R188" s="43" t="s">
        <v>32</v>
      </c>
      <c r="S188" s="52" t="s">
        <v>33</v>
      </c>
    </row>
    <row r="189" spans="2:19" ht="15.75" customHeight="1">
      <c r="B189" s="6">
        <v>191</v>
      </c>
      <c r="C189" s="43">
        <v>2019</v>
      </c>
      <c r="D189" s="42" t="s">
        <v>841</v>
      </c>
      <c r="E189" s="42" t="s">
        <v>842</v>
      </c>
      <c r="F189" s="7" t="s">
        <v>558</v>
      </c>
      <c r="G189" s="42"/>
      <c r="H189" s="44">
        <v>280</v>
      </c>
      <c r="I189" s="7" t="s">
        <v>837</v>
      </c>
      <c r="J189" s="7" t="s">
        <v>25</v>
      </c>
      <c r="K189" s="42" t="s">
        <v>230</v>
      </c>
      <c r="L189" s="7" t="s">
        <v>231</v>
      </c>
      <c r="M189" s="8">
        <v>45990.791666666664</v>
      </c>
      <c r="N189" s="14">
        <f t="shared" si="10"/>
        <v>2025</v>
      </c>
      <c r="O189" s="9" t="s">
        <v>58</v>
      </c>
      <c r="P189" s="50"/>
      <c r="Q189" s="50" t="s">
        <v>76</v>
      </c>
      <c r="R189" s="43" t="s">
        <v>32</v>
      </c>
      <c r="S189" s="52" t="s">
        <v>33</v>
      </c>
    </row>
    <row r="190" spans="2:19" ht="15.75" customHeight="1">
      <c r="B190" s="6">
        <v>87</v>
      </c>
      <c r="C190" s="43">
        <v>2018</v>
      </c>
      <c r="D190" s="57" t="s">
        <v>843</v>
      </c>
      <c r="E190" s="42" t="s">
        <v>146</v>
      </c>
      <c r="F190" s="7" t="s">
        <v>558</v>
      </c>
      <c r="G190" s="42" t="s">
        <v>559</v>
      </c>
      <c r="H190" s="44">
        <v>250</v>
      </c>
      <c r="I190" s="7" t="s">
        <v>837</v>
      </c>
      <c r="J190" s="7" t="s">
        <v>25</v>
      </c>
      <c r="K190" s="42" t="s">
        <v>230</v>
      </c>
      <c r="L190" s="7" t="s">
        <v>231</v>
      </c>
      <c r="M190" s="8">
        <v>45291</v>
      </c>
      <c r="N190" s="14">
        <f t="shared" si="10"/>
        <v>2023</v>
      </c>
      <c r="O190" s="9" t="s">
        <v>58</v>
      </c>
      <c r="P190" s="50" t="s">
        <v>844</v>
      </c>
      <c r="Q190" s="50"/>
      <c r="R190" s="43" t="s">
        <v>32</v>
      </c>
      <c r="S190" s="52" t="s">
        <v>33</v>
      </c>
    </row>
    <row r="191" spans="2:19" ht="15.75" customHeight="1">
      <c r="B191" s="53" t="s">
        <v>845</v>
      </c>
      <c r="C191" s="43">
        <v>2023</v>
      </c>
      <c r="D191" s="42" t="s">
        <v>846</v>
      </c>
      <c r="E191" s="42" t="s">
        <v>847</v>
      </c>
      <c r="F191" s="42" t="s">
        <v>182</v>
      </c>
      <c r="G191" s="42" t="s">
        <v>848</v>
      </c>
      <c r="H191" s="54">
        <v>50</v>
      </c>
      <c r="I191" s="42" t="s">
        <v>849</v>
      </c>
      <c r="J191" s="42" t="s">
        <v>25</v>
      </c>
      <c r="K191" s="42" t="s">
        <v>230</v>
      </c>
      <c r="L191" s="42" t="s">
        <v>231</v>
      </c>
      <c r="M191" s="5" t="s">
        <v>463</v>
      </c>
      <c r="N191" s="14">
        <f t="shared" si="10"/>
        <v>2027</v>
      </c>
      <c r="O191" s="42" t="s">
        <v>58</v>
      </c>
      <c r="P191" s="50" t="s">
        <v>237</v>
      </c>
      <c r="Q191" s="50" t="s">
        <v>31</v>
      </c>
      <c r="R191" s="43" t="s">
        <v>32</v>
      </c>
      <c r="S191" s="52" t="s">
        <v>33</v>
      </c>
    </row>
    <row r="192" spans="2:19" ht="15.75" customHeight="1">
      <c r="B192" s="6">
        <v>134</v>
      </c>
      <c r="C192" s="43">
        <v>2016</v>
      </c>
      <c r="D192" s="42" t="s">
        <v>850</v>
      </c>
      <c r="E192" s="42" t="s">
        <v>262</v>
      </c>
      <c r="F192" s="7" t="s">
        <v>558</v>
      </c>
      <c r="G192" s="42" t="s">
        <v>851</v>
      </c>
      <c r="H192" s="44">
        <v>20</v>
      </c>
      <c r="I192" s="7" t="s">
        <v>839</v>
      </c>
      <c r="J192" s="7" t="s">
        <v>25</v>
      </c>
      <c r="K192" s="42" t="s">
        <v>230</v>
      </c>
      <c r="L192" s="7" t="s">
        <v>231</v>
      </c>
      <c r="M192" s="5" t="s">
        <v>852</v>
      </c>
      <c r="N192" s="14">
        <f t="shared" si="10"/>
        <v>2023</v>
      </c>
      <c r="O192" s="7" t="s">
        <v>29</v>
      </c>
      <c r="P192" s="50" t="s">
        <v>30</v>
      </c>
      <c r="Q192" s="50" t="s">
        <v>31</v>
      </c>
      <c r="R192" s="43" t="s">
        <v>32</v>
      </c>
      <c r="S192" s="52" t="s">
        <v>33</v>
      </c>
    </row>
    <row r="193" spans="2:19" ht="15.75" customHeight="1">
      <c r="B193" s="6">
        <v>123</v>
      </c>
      <c r="C193" s="43">
        <v>2018</v>
      </c>
      <c r="D193" s="42" t="s">
        <v>853</v>
      </c>
      <c r="E193" s="42" t="s">
        <v>400</v>
      </c>
      <c r="F193" s="7" t="s">
        <v>558</v>
      </c>
      <c r="G193" s="42"/>
      <c r="H193" s="44">
        <v>201</v>
      </c>
      <c r="I193" s="7" t="s">
        <v>854</v>
      </c>
      <c r="J193" s="7" t="s">
        <v>25</v>
      </c>
      <c r="K193" s="42" t="s">
        <v>230</v>
      </c>
      <c r="L193" s="7" t="s">
        <v>231</v>
      </c>
      <c r="M193" s="8">
        <v>46163.791666666664</v>
      </c>
      <c r="N193" s="14">
        <f t="shared" si="10"/>
        <v>2026</v>
      </c>
      <c r="O193" s="9" t="s">
        <v>58</v>
      </c>
      <c r="P193" s="50" t="s">
        <v>855</v>
      </c>
      <c r="Q193" s="50" t="s">
        <v>31</v>
      </c>
      <c r="R193" s="43" t="s">
        <v>32</v>
      </c>
      <c r="S193" s="52" t="s">
        <v>33</v>
      </c>
    </row>
    <row r="194" spans="2:19" ht="15.75" customHeight="1">
      <c r="B194" s="6">
        <v>110</v>
      </c>
      <c r="C194" s="43">
        <v>2018</v>
      </c>
      <c r="D194" s="42" t="s">
        <v>856</v>
      </c>
      <c r="E194" s="42" t="s">
        <v>857</v>
      </c>
      <c r="F194" s="7" t="s">
        <v>558</v>
      </c>
      <c r="G194" s="42"/>
      <c r="H194" s="44">
        <v>180</v>
      </c>
      <c r="I194" s="7" t="s">
        <v>854</v>
      </c>
      <c r="J194" s="7" t="s">
        <v>25</v>
      </c>
      <c r="K194" s="42" t="s">
        <v>230</v>
      </c>
      <c r="L194" s="7" t="s">
        <v>231</v>
      </c>
      <c r="M194" s="8">
        <v>45951.791666666664</v>
      </c>
      <c r="N194" s="14">
        <f t="shared" si="10"/>
        <v>2025</v>
      </c>
      <c r="O194" s="9" t="s">
        <v>58</v>
      </c>
      <c r="P194" s="50" t="s">
        <v>858</v>
      </c>
      <c r="Q194" s="50"/>
      <c r="R194" s="43" t="s">
        <v>32</v>
      </c>
      <c r="S194" s="52" t="s">
        <v>33</v>
      </c>
    </row>
    <row r="195" spans="2:19" ht="15.75" customHeight="1">
      <c r="B195" s="53" t="s">
        <v>859</v>
      </c>
      <c r="C195" s="43">
        <v>2023</v>
      </c>
      <c r="D195" s="42" t="s">
        <v>860</v>
      </c>
      <c r="E195" s="42" t="s">
        <v>582</v>
      </c>
      <c r="F195" s="42" t="s">
        <v>80</v>
      </c>
      <c r="G195" s="42" t="s">
        <v>152</v>
      </c>
      <c r="H195" s="42">
        <v>300</v>
      </c>
      <c r="I195" s="42" t="s">
        <v>861</v>
      </c>
      <c r="J195" s="42" t="s">
        <v>25</v>
      </c>
      <c r="K195" s="42" t="s">
        <v>26</v>
      </c>
      <c r="L195" s="42" t="s">
        <v>27</v>
      </c>
      <c r="M195" s="5" t="s">
        <v>30</v>
      </c>
      <c r="N195" s="14" t="s">
        <v>30</v>
      </c>
      <c r="O195" s="42" t="s">
        <v>29</v>
      </c>
      <c r="P195" s="50" t="s">
        <v>30</v>
      </c>
      <c r="Q195" s="50" t="s">
        <v>60</v>
      </c>
      <c r="R195" s="43" t="s">
        <v>60</v>
      </c>
      <c r="S195" s="52" t="s">
        <v>61</v>
      </c>
    </row>
    <row r="196" spans="2:19" ht="15.75" customHeight="1">
      <c r="B196" s="6">
        <v>111</v>
      </c>
      <c r="C196" s="43">
        <v>2018</v>
      </c>
      <c r="D196" s="57" t="s">
        <v>862</v>
      </c>
      <c r="E196" s="42" t="s">
        <v>857</v>
      </c>
      <c r="F196" s="7" t="s">
        <v>558</v>
      </c>
      <c r="G196" s="42" t="s">
        <v>851</v>
      </c>
      <c r="H196" s="44">
        <v>75</v>
      </c>
      <c r="I196" s="7" t="s">
        <v>854</v>
      </c>
      <c r="J196" s="7" t="s">
        <v>25</v>
      </c>
      <c r="K196" s="42" t="s">
        <v>230</v>
      </c>
      <c r="L196" s="7" t="s">
        <v>231</v>
      </c>
      <c r="M196" s="8">
        <v>45951</v>
      </c>
      <c r="N196" s="14">
        <f t="shared" ref="N196:N204" si="11">YEAR(M196)</f>
        <v>2025</v>
      </c>
      <c r="O196" s="9" t="s">
        <v>58</v>
      </c>
      <c r="P196" s="50" t="s">
        <v>858</v>
      </c>
      <c r="Q196" s="50" t="s">
        <v>199</v>
      </c>
      <c r="R196" s="43" t="s">
        <v>32</v>
      </c>
      <c r="S196" s="52" t="s">
        <v>33</v>
      </c>
    </row>
    <row r="197" spans="2:19" ht="15.75" customHeight="1">
      <c r="B197" s="6">
        <v>108</v>
      </c>
      <c r="C197" s="43">
        <v>2018</v>
      </c>
      <c r="D197" s="42" t="s">
        <v>863</v>
      </c>
      <c r="E197" s="42" t="s">
        <v>857</v>
      </c>
      <c r="F197" s="7" t="s">
        <v>558</v>
      </c>
      <c r="G197" s="42"/>
      <c r="H197" s="44">
        <v>99</v>
      </c>
      <c r="I197" s="7" t="s">
        <v>854</v>
      </c>
      <c r="J197" s="7" t="s">
        <v>25</v>
      </c>
      <c r="K197" s="42" t="s">
        <v>230</v>
      </c>
      <c r="L197" s="7" t="s">
        <v>231</v>
      </c>
      <c r="M197" s="8">
        <v>45951</v>
      </c>
      <c r="N197" s="14">
        <f t="shared" si="11"/>
        <v>2025</v>
      </c>
      <c r="O197" s="9" t="s">
        <v>58</v>
      </c>
      <c r="P197" s="50" t="s">
        <v>858</v>
      </c>
      <c r="Q197" s="50"/>
      <c r="R197" s="43" t="s">
        <v>32</v>
      </c>
      <c r="S197" s="52" t="s">
        <v>33</v>
      </c>
    </row>
    <row r="198" spans="2:19" ht="15.75" customHeight="1">
      <c r="B198" s="6">
        <v>109</v>
      </c>
      <c r="C198" s="43">
        <v>2018</v>
      </c>
      <c r="D198" s="42" t="s">
        <v>864</v>
      </c>
      <c r="E198" s="42" t="s">
        <v>857</v>
      </c>
      <c r="F198" s="7" t="s">
        <v>558</v>
      </c>
      <c r="G198" s="42"/>
      <c r="H198" s="44">
        <v>195</v>
      </c>
      <c r="I198" s="7" t="s">
        <v>854</v>
      </c>
      <c r="J198" s="7" t="s">
        <v>25</v>
      </c>
      <c r="K198" s="42" t="s">
        <v>230</v>
      </c>
      <c r="L198" s="7" t="s">
        <v>231</v>
      </c>
      <c r="M198" s="8">
        <v>45951</v>
      </c>
      <c r="N198" s="14">
        <f t="shared" si="11"/>
        <v>2025</v>
      </c>
      <c r="O198" s="9" t="s">
        <v>58</v>
      </c>
      <c r="P198" s="50" t="s">
        <v>858</v>
      </c>
      <c r="Q198" s="50"/>
      <c r="R198" s="43" t="s">
        <v>32</v>
      </c>
      <c r="S198" s="52" t="s">
        <v>33</v>
      </c>
    </row>
    <row r="199" spans="2:19" ht="15.75" customHeight="1">
      <c r="B199" s="6">
        <v>114</v>
      </c>
      <c r="C199" s="43">
        <v>2018</v>
      </c>
      <c r="D199" s="57" t="s">
        <v>865</v>
      </c>
      <c r="E199" s="42" t="s">
        <v>866</v>
      </c>
      <c r="F199" s="7" t="s">
        <v>558</v>
      </c>
      <c r="G199" s="42"/>
      <c r="H199" s="44">
        <v>200</v>
      </c>
      <c r="I199" s="7" t="s">
        <v>854</v>
      </c>
      <c r="J199" s="7" t="s">
        <v>25</v>
      </c>
      <c r="K199" s="42" t="s">
        <v>230</v>
      </c>
      <c r="L199" s="7" t="s">
        <v>231</v>
      </c>
      <c r="M199" s="8">
        <v>45951.791666666664</v>
      </c>
      <c r="N199" s="14">
        <f t="shared" si="11"/>
        <v>2025</v>
      </c>
      <c r="O199" s="9" t="s">
        <v>58</v>
      </c>
      <c r="P199" s="50" t="s">
        <v>858</v>
      </c>
      <c r="Q199" s="50" t="s">
        <v>31</v>
      </c>
      <c r="R199" s="43" t="s">
        <v>32</v>
      </c>
      <c r="S199" s="52" t="s">
        <v>33</v>
      </c>
    </row>
    <row r="200" spans="2:19" ht="15.75" customHeight="1">
      <c r="B200" s="6">
        <v>115</v>
      </c>
      <c r="C200" s="43">
        <v>2018</v>
      </c>
      <c r="D200" s="57" t="s">
        <v>867</v>
      </c>
      <c r="E200" s="42" t="s">
        <v>866</v>
      </c>
      <c r="F200" s="7" t="s">
        <v>558</v>
      </c>
      <c r="G200" s="42"/>
      <c r="H200" s="44">
        <v>100</v>
      </c>
      <c r="I200" s="7" t="s">
        <v>854</v>
      </c>
      <c r="J200" s="7" t="s">
        <v>25</v>
      </c>
      <c r="K200" s="42" t="s">
        <v>230</v>
      </c>
      <c r="L200" s="7" t="s">
        <v>231</v>
      </c>
      <c r="M200" s="8">
        <v>45951.791666666664</v>
      </c>
      <c r="N200" s="14">
        <f t="shared" si="11"/>
        <v>2025</v>
      </c>
      <c r="O200" s="9" t="s">
        <v>58</v>
      </c>
      <c r="P200" s="50" t="s">
        <v>858</v>
      </c>
      <c r="Q200" s="50" t="s">
        <v>31</v>
      </c>
      <c r="R200" s="43" t="s">
        <v>32</v>
      </c>
      <c r="S200" s="52" t="s">
        <v>33</v>
      </c>
    </row>
    <row r="201" spans="2:19" ht="15.75" customHeight="1">
      <c r="B201" s="6">
        <v>1011</v>
      </c>
      <c r="C201" s="43">
        <v>2021</v>
      </c>
      <c r="D201" s="42" t="s">
        <v>868</v>
      </c>
      <c r="E201" s="42" t="s">
        <v>869</v>
      </c>
      <c r="F201" s="42" t="s">
        <v>278</v>
      </c>
      <c r="G201" s="42"/>
      <c r="H201" s="44">
        <v>200</v>
      </c>
      <c r="I201" s="7" t="s">
        <v>870</v>
      </c>
      <c r="J201" s="7" t="s">
        <v>25</v>
      </c>
      <c r="K201" s="42" t="s">
        <v>230</v>
      </c>
      <c r="L201" s="7" t="s">
        <v>231</v>
      </c>
      <c r="M201" s="5" t="s">
        <v>96</v>
      </c>
      <c r="N201" s="14">
        <f t="shared" si="11"/>
        <v>2025</v>
      </c>
      <c r="O201" s="7" t="s">
        <v>29</v>
      </c>
      <c r="P201" s="50" t="s">
        <v>30</v>
      </c>
      <c r="Q201" s="50" t="s">
        <v>31</v>
      </c>
      <c r="R201" s="43" t="s">
        <v>32</v>
      </c>
      <c r="S201" s="52" t="s">
        <v>33</v>
      </c>
    </row>
    <row r="202" spans="2:19" ht="15.75" customHeight="1">
      <c r="B202" s="6">
        <v>1155</v>
      </c>
      <c r="C202" s="43">
        <v>2019</v>
      </c>
      <c r="D202" s="42" t="s">
        <v>871</v>
      </c>
      <c r="E202" s="42" t="s">
        <v>262</v>
      </c>
      <c r="F202" s="7" t="s">
        <v>558</v>
      </c>
      <c r="G202" s="42" t="s">
        <v>851</v>
      </c>
      <c r="H202" s="44">
        <v>12</v>
      </c>
      <c r="I202" s="7" t="s">
        <v>839</v>
      </c>
      <c r="J202" s="7" t="s">
        <v>25</v>
      </c>
      <c r="K202" s="42" t="s">
        <v>230</v>
      </c>
      <c r="L202" s="7" t="s">
        <v>231</v>
      </c>
      <c r="M202" s="5" t="s">
        <v>872</v>
      </c>
      <c r="N202" s="14">
        <f t="shared" si="11"/>
        <v>2023</v>
      </c>
      <c r="O202" s="7" t="s">
        <v>29</v>
      </c>
      <c r="P202" s="50" t="s">
        <v>30</v>
      </c>
      <c r="Q202" s="50" t="s">
        <v>31</v>
      </c>
      <c r="R202" s="43" t="s">
        <v>32</v>
      </c>
      <c r="S202" s="52" t="s">
        <v>33</v>
      </c>
    </row>
    <row r="203" spans="2:19" ht="15.75" customHeight="1">
      <c r="B203" s="6">
        <v>113</v>
      </c>
      <c r="C203" s="43">
        <v>2016</v>
      </c>
      <c r="D203" s="57" t="s">
        <v>873</v>
      </c>
      <c r="E203" s="42" t="s">
        <v>866</v>
      </c>
      <c r="F203" s="7" t="s">
        <v>558</v>
      </c>
      <c r="G203" s="42"/>
      <c r="H203" s="44">
        <v>200</v>
      </c>
      <c r="I203" s="7" t="s">
        <v>874</v>
      </c>
      <c r="J203" s="7" t="s">
        <v>25</v>
      </c>
      <c r="K203" s="42" t="s">
        <v>230</v>
      </c>
      <c r="L203" s="7" t="s">
        <v>231</v>
      </c>
      <c r="M203" s="8">
        <v>45291</v>
      </c>
      <c r="N203" s="14">
        <f t="shared" si="11"/>
        <v>2023</v>
      </c>
      <c r="O203" s="9" t="s">
        <v>58</v>
      </c>
      <c r="P203" s="50" t="s">
        <v>875</v>
      </c>
      <c r="Q203" s="50" t="s">
        <v>76</v>
      </c>
      <c r="R203" s="43" t="s">
        <v>32</v>
      </c>
      <c r="S203" s="52" t="s">
        <v>33</v>
      </c>
    </row>
    <row r="204" spans="2:19" ht="15.75" customHeight="1">
      <c r="B204" s="6">
        <v>765</v>
      </c>
      <c r="C204" s="43">
        <v>2021</v>
      </c>
      <c r="D204" s="42" t="s">
        <v>876</v>
      </c>
      <c r="E204" s="42" t="s">
        <v>877</v>
      </c>
      <c r="F204" s="7" t="s">
        <v>22</v>
      </c>
      <c r="G204" s="42" t="s">
        <v>563</v>
      </c>
      <c r="H204" s="44">
        <v>5</v>
      </c>
      <c r="I204" s="7" t="s">
        <v>878</v>
      </c>
      <c r="J204" s="7" t="s">
        <v>25</v>
      </c>
      <c r="K204" s="7" t="s">
        <v>26</v>
      </c>
      <c r="L204" s="7" t="s">
        <v>27</v>
      </c>
      <c r="M204" s="5" t="s">
        <v>879</v>
      </c>
      <c r="N204" s="14">
        <f t="shared" si="11"/>
        <v>2023</v>
      </c>
      <c r="O204" s="9" t="s">
        <v>58</v>
      </c>
      <c r="P204" s="50" t="s">
        <v>880</v>
      </c>
      <c r="Q204" s="50" t="s">
        <v>31</v>
      </c>
      <c r="R204" s="43" t="s">
        <v>32</v>
      </c>
      <c r="S204" s="52" t="s">
        <v>33</v>
      </c>
    </row>
    <row r="205" spans="2:19" ht="15.75" customHeight="1">
      <c r="B205" s="53" t="s">
        <v>881</v>
      </c>
      <c r="C205" s="43">
        <v>2023</v>
      </c>
      <c r="D205" s="42" t="s">
        <v>882</v>
      </c>
      <c r="E205" s="42" t="s">
        <v>582</v>
      </c>
      <c r="F205" s="42" t="s">
        <v>36</v>
      </c>
      <c r="G205" s="42" t="s">
        <v>883</v>
      </c>
      <c r="H205" s="42">
        <v>9.9</v>
      </c>
      <c r="I205" s="42" t="s">
        <v>884</v>
      </c>
      <c r="J205" s="42" t="s">
        <v>25</v>
      </c>
      <c r="K205" s="42" t="s">
        <v>26</v>
      </c>
      <c r="L205" s="42" t="s">
        <v>27</v>
      </c>
      <c r="M205" s="5" t="s">
        <v>30</v>
      </c>
      <c r="N205" s="14" t="s">
        <v>30</v>
      </c>
      <c r="O205" s="42" t="s">
        <v>29</v>
      </c>
      <c r="P205" s="50" t="s">
        <v>30</v>
      </c>
      <c r="Q205" s="50" t="s">
        <v>60</v>
      </c>
      <c r="R205" s="42" t="s">
        <v>60</v>
      </c>
      <c r="S205" s="52" t="s">
        <v>61</v>
      </c>
    </row>
    <row r="206" spans="2:19" ht="15.75" customHeight="1">
      <c r="B206" s="6">
        <v>770</v>
      </c>
      <c r="C206" s="42">
        <v>2021</v>
      </c>
      <c r="D206" s="42" t="s">
        <v>885</v>
      </c>
      <c r="E206" s="42" t="s">
        <v>886</v>
      </c>
      <c r="F206" s="7" t="s">
        <v>22</v>
      </c>
      <c r="G206" s="42" t="s">
        <v>887</v>
      </c>
      <c r="H206" s="44">
        <v>2</v>
      </c>
      <c r="I206" s="7" t="s">
        <v>888</v>
      </c>
      <c r="J206" s="7" t="s">
        <v>25</v>
      </c>
      <c r="K206" s="7" t="s">
        <v>26</v>
      </c>
      <c r="L206" s="7" t="s">
        <v>27</v>
      </c>
      <c r="M206" s="5" t="s">
        <v>879</v>
      </c>
      <c r="N206" s="14">
        <f>YEAR(M206)</f>
        <v>2023</v>
      </c>
      <c r="O206" s="7" t="s">
        <v>29</v>
      </c>
      <c r="P206" s="50" t="s">
        <v>30</v>
      </c>
      <c r="Q206" s="50" t="s">
        <v>31</v>
      </c>
      <c r="R206" s="43" t="s">
        <v>32</v>
      </c>
      <c r="S206" s="52" t="s">
        <v>33</v>
      </c>
    </row>
    <row r="207" spans="2:19" ht="15.75" customHeight="1">
      <c r="B207" s="6">
        <v>596</v>
      </c>
      <c r="C207" s="42">
        <v>2020</v>
      </c>
      <c r="D207" s="42" t="s">
        <v>889</v>
      </c>
      <c r="E207" s="42" t="s">
        <v>890</v>
      </c>
      <c r="F207" s="7" t="s">
        <v>22</v>
      </c>
      <c r="G207" s="42"/>
      <c r="H207" s="44">
        <v>9.9</v>
      </c>
      <c r="I207" s="7" t="s">
        <v>891</v>
      </c>
      <c r="J207" s="7" t="s">
        <v>25</v>
      </c>
      <c r="K207" s="7" t="s">
        <v>26</v>
      </c>
      <c r="L207" s="7" t="s">
        <v>27</v>
      </c>
      <c r="M207" s="5" t="s">
        <v>892</v>
      </c>
      <c r="N207" s="14">
        <f>YEAR(M207)</f>
        <v>2025</v>
      </c>
      <c r="O207" s="9" t="s">
        <v>58</v>
      </c>
      <c r="P207" s="50" t="s">
        <v>893</v>
      </c>
      <c r="Q207" s="50" t="s">
        <v>31</v>
      </c>
      <c r="R207" s="43" t="s">
        <v>32</v>
      </c>
      <c r="S207" s="52" t="s">
        <v>33</v>
      </c>
    </row>
    <row r="208" spans="2:19" ht="15.75" customHeight="1">
      <c r="B208" s="6">
        <v>741</v>
      </c>
      <c r="C208" s="42">
        <v>2020</v>
      </c>
      <c r="D208" s="42" t="s">
        <v>894</v>
      </c>
      <c r="E208" s="42" t="s">
        <v>890</v>
      </c>
      <c r="F208" s="7" t="s">
        <v>22</v>
      </c>
      <c r="G208" s="42"/>
      <c r="H208" s="44">
        <v>9.9</v>
      </c>
      <c r="I208" s="7" t="s">
        <v>891</v>
      </c>
      <c r="J208" s="7" t="s">
        <v>25</v>
      </c>
      <c r="K208" s="7" t="s">
        <v>26</v>
      </c>
      <c r="L208" s="7" t="s">
        <v>27</v>
      </c>
      <c r="M208" s="5" t="s">
        <v>892</v>
      </c>
      <c r="N208" s="14">
        <f>YEAR(M208)</f>
        <v>2025</v>
      </c>
      <c r="O208" s="9" t="s">
        <v>58</v>
      </c>
      <c r="P208" s="50" t="s">
        <v>895</v>
      </c>
      <c r="Q208" s="50" t="s">
        <v>31</v>
      </c>
      <c r="R208" s="43" t="s">
        <v>32</v>
      </c>
      <c r="S208" s="52" t="s">
        <v>33</v>
      </c>
    </row>
    <row r="209" spans="2:19" ht="15.75" customHeight="1">
      <c r="B209" s="6">
        <v>1092</v>
      </c>
      <c r="C209" s="42">
        <v>2022</v>
      </c>
      <c r="D209" s="42" t="s">
        <v>896</v>
      </c>
      <c r="E209" s="42" t="s">
        <v>897</v>
      </c>
      <c r="F209" s="42" t="s">
        <v>278</v>
      </c>
      <c r="G209" s="42"/>
      <c r="H209" s="7">
        <v>99.9</v>
      </c>
      <c r="I209" s="7" t="s">
        <v>898</v>
      </c>
      <c r="J209" s="7" t="s">
        <v>25</v>
      </c>
      <c r="K209" s="7" t="s">
        <v>26</v>
      </c>
      <c r="L209" s="7" t="s">
        <v>27</v>
      </c>
      <c r="M209" s="5" t="s">
        <v>30</v>
      </c>
      <c r="N209" s="14" t="s">
        <v>30</v>
      </c>
      <c r="O209" s="9" t="s">
        <v>58</v>
      </c>
      <c r="P209" s="50"/>
      <c r="Q209" s="50" t="s">
        <v>60</v>
      </c>
      <c r="R209" s="43" t="s">
        <v>60</v>
      </c>
      <c r="S209" s="52" t="s">
        <v>61</v>
      </c>
    </row>
    <row r="210" spans="2:19" ht="15.75" customHeight="1">
      <c r="B210" s="6">
        <v>742</v>
      </c>
      <c r="C210" s="42">
        <v>2020</v>
      </c>
      <c r="D210" s="42" t="s">
        <v>899</v>
      </c>
      <c r="E210" s="42" t="s">
        <v>890</v>
      </c>
      <c r="F210" s="7" t="s">
        <v>22</v>
      </c>
      <c r="G210" s="42"/>
      <c r="H210" s="44">
        <v>9.9</v>
      </c>
      <c r="I210" s="7" t="s">
        <v>891</v>
      </c>
      <c r="J210" s="7" t="s">
        <v>25</v>
      </c>
      <c r="K210" s="7" t="s">
        <v>26</v>
      </c>
      <c r="L210" s="7" t="s">
        <v>27</v>
      </c>
      <c r="M210" s="5" t="s">
        <v>892</v>
      </c>
      <c r="N210" s="14">
        <f>YEAR(M210)</f>
        <v>2025</v>
      </c>
      <c r="O210" s="9" t="s">
        <v>58</v>
      </c>
      <c r="P210" s="50" t="s">
        <v>895</v>
      </c>
      <c r="Q210" s="50" t="s">
        <v>199</v>
      </c>
      <c r="R210" s="43" t="s">
        <v>32</v>
      </c>
      <c r="S210" s="52" t="s">
        <v>33</v>
      </c>
    </row>
    <row r="211" spans="2:19" ht="15.75" customHeight="1">
      <c r="B211" s="53" t="s">
        <v>900</v>
      </c>
      <c r="C211" s="42">
        <v>2023</v>
      </c>
      <c r="D211" s="42" t="s">
        <v>901</v>
      </c>
      <c r="E211" s="42" t="s">
        <v>902</v>
      </c>
      <c r="F211" s="42" t="s">
        <v>284</v>
      </c>
      <c r="G211" s="42" t="s">
        <v>903</v>
      </c>
      <c r="H211" s="54">
        <v>60</v>
      </c>
      <c r="I211" s="42" t="s">
        <v>904</v>
      </c>
      <c r="J211" s="42" t="s">
        <v>25</v>
      </c>
      <c r="K211" s="42" t="s">
        <v>26</v>
      </c>
      <c r="L211" s="42" t="s">
        <v>27</v>
      </c>
      <c r="M211" s="5" t="s">
        <v>382</v>
      </c>
      <c r="N211" s="14">
        <f>YEAR(M211)</f>
        <v>2026</v>
      </c>
      <c r="O211" s="42" t="s">
        <v>58</v>
      </c>
      <c r="P211" s="50" t="s">
        <v>905</v>
      </c>
      <c r="Q211" s="50" t="s">
        <v>31</v>
      </c>
      <c r="R211" s="43" t="s">
        <v>32</v>
      </c>
      <c r="S211" s="52" t="s">
        <v>33</v>
      </c>
    </row>
    <row r="212" spans="2:19" ht="16.149999999999999" customHeight="1">
      <c r="B212" s="53" t="s">
        <v>906</v>
      </c>
      <c r="C212" s="42">
        <v>2023</v>
      </c>
      <c r="D212" s="42" t="s">
        <v>907</v>
      </c>
      <c r="E212" s="42" t="s">
        <v>339</v>
      </c>
      <c r="F212" s="42" t="s">
        <v>558</v>
      </c>
      <c r="G212" s="42" t="s">
        <v>559</v>
      </c>
      <c r="H212" s="54">
        <v>19.899999999999999</v>
      </c>
      <c r="I212" s="42" t="s">
        <v>908</v>
      </c>
      <c r="J212" s="42" t="s">
        <v>25</v>
      </c>
      <c r="K212" s="42" t="s">
        <v>26</v>
      </c>
      <c r="L212" s="42" t="s">
        <v>27</v>
      </c>
      <c r="M212" s="5" t="s">
        <v>909</v>
      </c>
      <c r="N212" s="14">
        <f>YEAR(M212)</f>
        <v>2025</v>
      </c>
      <c r="O212" s="42" t="s">
        <v>58</v>
      </c>
      <c r="P212" s="50" t="s">
        <v>137</v>
      </c>
      <c r="Q212" s="50" t="s">
        <v>138</v>
      </c>
      <c r="R212" s="43" t="s">
        <v>32</v>
      </c>
      <c r="S212" s="52" t="s">
        <v>33</v>
      </c>
    </row>
    <row r="213" spans="2:19" ht="15.75" customHeight="1">
      <c r="B213" s="6">
        <v>530</v>
      </c>
      <c r="C213" s="42">
        <v>2020</v>
      </c>
      <c r="D213" s="42" t="s">
        <v>910</v>
      </c>
      <c r="E213" s="42" t="s">
        <v>911</v>
      </c>
      <c r="F213" s="7" t="s">
        <v>214</v>
      </c>
      <c r="G213" s="42" t="s">
        <v>912</v>
      </c>
      <c r="H213" s="44">
        <v>9.9</v>
      </c>
      <c r="I213" s="7" t="s">
        <v>913</v>
      </c>
      <c r="J213" s="7" t="s">
        <v>25</v>
      </c>
      <c r="K213" s="7" t="s">
        <v>26</v>
      </c>
      <c r="L213" s="7" t="s">
        <v>27</v>
      </c>
      <c r="M213" s="5" t="s">
        <v>75</v>
      </c>
      <c r="N213" s="14">
        <f>YEAR(M213)</f>
        <v>2024</v>
      </c>
      <c r="O213" s="7" t="s">
        <v>29</v>
      </c>
      <c r="P213" s="50" t="s">
        <v>30</v>
      </c>
      <c r="Q213" s="50" t="s">
        <v>31</v>
      </c>
      <c r="R213" s="43" t="s">
        <v>200</v>
      </c>
      <c r="S213" s="52" t="s">
        <v>33</v>
      </c>
    </row>
    <row r="214" spans="2:19" ht="15.75" customHeight="1">
      <c r="B214" s="6">
        <v>496</v>
      </c>
      <c r="C214" s="42">
        <v>2020</v>
      </c>
      <c r="D214" s="42" t="s">
        <v>914</v>
      </c>
      <c r="E214" s="42" t="s">
        <v>915</v>
      </c>
      <c r="F214" s="42" t="s">
        <v>80</v>
      </c>
      <c r="G214" s="42" t="s">
        <v>807</v>
      </c>
      <c r="H214" s="44">
        <v>19.899999999999999</v>
      </c>
      <c r="I214" s="7" t="s">
        <v>916</v>
      </c>
      <c r="J214" s="7" t="s">
        <v>25</v>
      </c>
      <c r="K214" s="7" t="s">
        <v>26</v>
      </c>
      <c r="L214" s="7" t="s">
        <v>27</v>
      </c>
      <c r="M214" s="5" t="s">
        <v>267</v>
      </c>
      <c r="N214" s="14">
        <f>YEAR(M214)</f>
        <v>2023</v>
      </c>
      <c r="O214" s="7" t="s">
        <v>29</v>
      </c>
      <c r="P214" s="50" t="s">
        <v>30</v>
      </c>
      <c r="Q214" s="50"/>
      <c r="R214" s="43" t="s">
        <v>32</v>
      </c>
      <c r="S214" s="52" t="s">
        <v>33</v>
      </c>
    </row>
    <row r="215" spans="2:19" ht="15.75" customHeight="1">
      <c r="B215" s="6">
        <v>965</v>
      </c>
      <c r="C215" s="42">
        <v>2022</v>
      </c>
      <c r="D215" s="42" t="s">
        <v>917</v>
      </c>
      <c r="E215" s="42" t="s">
        <v>897</v>
      </c>
      <c r="F215" s="42" t="s">
        <v>278</v>
      </c>
      <c r="G215" s="42"/>
      <c r="H215" s="7">
        <v>99.9</v>
      </c>
      <c r="I215" s="7" t="s">
        <v>898</v>
      </c>
      <c r="J215" s="7" t="s">
        <v>25</v>
      </c>
      <c r="K215" s="7" t="s">
        <v>26</v>
      </c>
      <c r="L215" s="7" t="s">
        <v>27</v>
      </c>
      <c r="M215" s="5" t="s">
        <v>30</v>
      </c>
      <c r="N215" s="14" t="s">
        <v>30</v>
      </c>
      <c r="O215" s="9" t="s">
        <v>58</v>
      </c>
      <c r="P215" s="50"/>
      <c r="Q215" s="50" t="s">
        <v>60</v>
      </c>
      <c r="R215" s="42" t="s">
        <v>60</v>
      </c>
      <c r="S215" s="52" t="s">
        <v>61</v>
      </c>
    </row>
    <row r="216" spans="2:19" ht="15.75" customHeight="1">
      <c r="B216" s="6">
        <v>962</v>
      </c>
      <c r="C216" s="42">
        <v>2022</v>
      </c>
      <c r="D216" s="42" t="s">
        <v>918</v>
      </c>
      <c r="E216" s="42" t="s">
        <v>897</v>
      </c>
      <c r="F216" s="42" t="s">
        <v>278</v>
      </c>
      <c r="G216" s="42"/>
      <c r="H216" s="7">
        <v>99.9</v>
      </c>
      <c r="I216" s="7" t="s">
        <v>898</v>
      </c>
      <c r="J216" s="7" t="s">
        <v>25</v>
      </c>
      <c r="K216" s="7" t="s">
        <v>26</v>
      </c>
      <c r="L216" s="7" t="s">
        <v>27</v>
      </c>
      <c r="M216" s="5" t="s">
        <v>30</v>
      </c>
      <c r="N216" s="14" t="s">
        <v>30</v>
      </c>
      <c r="O216" s="9" t="s">
        <v>58</v>
      </c>
      <c r="P216" s="50"/>
      <c r="Q216" s="50" t="s">
        <v>60</v>
      </c>
      <c r="R216" s="42" t="s">
        <v>60</v>
      </c>
      <c r="S216" s="52" t="s">
        <v>61</v>
      </c>
    </row>
    <row r="217" spans="2:19" ht="15.75" customHeight="1">
      <c r="B217" s="6">
        <v>463</v>
      </c>
      <c r="C217" s="42">
        <v>2019</v>
      </c>
      <c r="D217" s="42" t="s">
        <v>919</v>
      </c>
      <c r="E217" s="42" t="s">
        <v>920</v>
      </c>
      <c r="F217" s="7" t="s">
        <v>22</v>
      </c>
      <c r="G217" s="42" t="s">
        <v>545</v>
      </c>
      <c r="H217" s="44">
        <v>160</v>
      </c>
      <c r="I217" s="7" t="s">
        <v>921</v>
      </c>
      <c r="J217" s="7" t="s">
        <v>25</v>
      </c>
      <c r="K217" s="7" t="s">
        <v>26</v>
      </c>
      <c r="L217" s="7" t="s">
        <v>27</v>
      </c>
      <c r="M217" s="5" t="s">
        <v>250</v>
      </c>
      <c r="N217" s="14">
        <f t="shared" ref="N217:N280" si="12">YEAR(M217)</f>
        <v>2024</v>
      </c>
      <c r="O217" s="7" t="s">
        <v>29</v>
      </c>
      <c r="P217" s="50" t="s">
        <v>30</v>
      </c>
      <c r="Q217" s="50" t="s">
        <v>199</v>
      </c>
      <c r="R217" s="43" t="s">
        <v>32</v>
      </c>
      <c r="S217" s="52" t="s">
        <v>33</v>
      </c>
    </row>
    <row r="218" spans="2:19" ht="15.75" customHeight="1">
      <c r="B218" s="6">
        <v>657</v>
      </c>
      <c r="C218" s="42">
        <v>2020</v>
      </c>
      <c r="D218" s="42" t="s">
        <v>922</v>
      </c>
      <c r="E218" s="42" t="s">
        <v>923</v>
      </c>
      <c r="F218" s="7" t="s">
        <v>214</v>
      </c>
      <c r="G218" s="42" t="s">
        <v>912</v>
      </c>
      <c r="H218" s="44">
        <v>100</v>
      </c>
      <c r="I218" s="7" t="s">
        <v>924</v>
      </c>
      <c r="J218" s="7" t="s">
        <v>25</v>
      </c>
      <c r="K218" s="7" t="s">
        <v>26</v>
      </c>
      <c r="L218" s="7" t="s">
        <v>27</v>
      </c>
      <c r="M218" s="5" t="s">
        <v>925</v>
      </c>
      <c r="N218" s="14">
        <f t="shared" si="12"/>
        <v>2024</v>
      </c>
      <c r="O218" s="7" t="s">
        <v>29</v>
      </c>
      <c r="P218" s="50" t="s">
        <v>30</v>
      </c>
      <c r="Q218" s="50" t="s">
        <v>76</v>
      </c>
      <c r="R218" s="43" t="s">
        <v>32</v>
      </c>
      <c r="S218" s="52" t="s">
        <v>33</v>
      </c>
    </row>
    <row r="219" spans="2:19" ht="15.75" customHeight="1">
      <c r="B219" s="6">
        <v>578</v>
      </c>
      <c r="C219" s="42">
        <v>2020</v>
      </c>
      <c r="D219" s="42" t="s">
        <v>926</v>
      </c>
      <c r="E219" s="42" t="s">
        <v>927</v>
      </c>
      <c r="F219" s="42" t="s">
        <v>278</v>
      </c>
      <c r="G219" s="42" t="s">
        <v>928</v>
      </c>
      <c r="H219" s="7">
        <v>2</v>
      </c>
      <c r="I219" s="7" t="s">
        <v>929</v>
      </c>
      <c r="J219" s="7" t="s">
        <v>25</v>
      </c>
      <c r="K219" s="7" t="s">
        <v>26</v>
      </c>
      <c r="L219" s="7" t="s">
        <v>27</v>
      </c>
      <c r="M219" s="5" t="s">
        <v>930</v>
      </c>
      <c r="N219" s="14">
        <f t="shared" si="12"/>
        <v>2023</v>
      </c>
      <c r="O219" s="7" t="s">
        <v>29</v>
      </c>
      <c r="P219" s="50" t="s">
        <v>30</v>
      </c>
      <c r="Q219" s="50" t="s">
        <v>207</v>
      </c>
      <c r="R219" s="43" t="s">
        <v>200</v>
      </c>
      <c r="S219" s="52" t="s">
        <v>33</v>
      </c>
    </row>
    <row r="220" spans="2:19" ht="15.75" customHeight="1">
      <c r="B220" s="6">
        <v>766</v>
      </c>
      <c r="C220" s="42">
        <v>2021</v>
      </c>
      <c r="D220" s="42" t="s">
        <v>931</v>
      </c>
      <c r="E220" s="42" t="s">
        <v>932</v>
      </c>
      <c r="F220" s="7" t="s">
        <v>22</v>
      </c>
      <c r="G220" s="42" t="s">
        <v>887</v>
      </c>
      <c r="H220" s="44">
        <v>9.9</v>
      </c>
      <c r="I220" s="7" t="s">
        <v>933</v>
      </c>
      <c r="J220" s="7" t="s">
        <v>25</v>
      </c>
      <c r="K220" s="7" t="s">
        <v>26</v>
      </c>
      <c r="L220" s="7" t="s">
        <v>27</v>
      </c>
      <c r="M220" s="8">
        <v>45291</v>
      </c>
      <c r="N220" s="14">
        <f t="shared" si="12"/>
        <v>2023</v>
      </c>
      <c r="O220" s="7" t="s">
        <v>29</v>
      </c>
      <c r="P220" s="50" t="s">
        <v>30</v>
      </c>
      <c r="Q220" s="50"/>
      <c r="R220" s="43" t="s">
        <v>32</v>
      </c>
      <c r="S220" s="52" t="s">
        <v>33</v>
      </c>
    </row>
    <row r="221" spans="2:19" ht="15.75" customHeight="1">
      <c r="B221" s="6">
        <v>315</v>
      </c>
      <c r="C221" s="42">
        <v>2018</v>
      </c>
      <c r="D221" s="42" t="s">
        <v>934</v>
      </c>
      <c r="E221" s="42" t="s">
        <v>345</v>
      </c>
      <c r="F221" s="42" t="s">
        <v>72</v>
      </c>
      <c r="G221" s="42" t="s">
        <v>935</v>
      </c>
      <c r="H221" s="44">
        <v>30</v>
      </c>
      <c r="I221" s="7" t="s">
        <v>936</v>
      </c>
      <c r="J221" s="7" t="s">
        <v>25</v>
      </c>
      <c r="K221" s="7" t="s">
        <v>26</v>
      </c>
      <c r="L221" s="7" t="s">
        <v>27</v>
      </c>
      <c r="M221" s="5" t="s">
        <v>250</v>
      </c>
      <c r="N221" s="14">
        <f t="shared" si="12"/>
        <v>2024</v>
      </c>
      <c r="O221" s="7" t="s">
        <v>29</v>
      </c>
      <c r="P221" s="50" t="s">
        <v>30</v>
      </c>
      <c r="Q221" s="50" t="s">
        <v>31</v>
      </c>
      <c r="R221" s="43" t="s">
        <v>32</v>
      </c>
      <c r="S221" s="52" t="s">
        <v>33</v>
      </c>
    </row>
    <row r="222" spans="2:19" ht="15.75" customHeight="1">
      <c r="B222" s="53" t="s">
        <v>937</v>
      </c>
      <c r="C222" s="42">
        <v>2023</v>
      </c>
      <c r="D222" s="42" t="s">
        <v>938</v>
      </c>
      <c r="E222" s="42" t="s">
        <v>939</v>
      </c>
      <c r="F222" s="42" t="s">
        <v>182</v>
      </c>
      <c r="G222" s="42" t="s">
        <v>228</v>
      </c>
      <c r="H222" s="54">
        <v>9.9</v>
      </c>
      <c r="I222" s="42" t="s">
        <v>940</v>
      </c>
      <c r="J222" s="42" t="s">
        <v>25</v>
      </c>
      <c r="K222" s="42" t="s">
        <v>26</v>
      </c>
      <c r="L222" s="42" t="s">
        <v>27</v>
      </c>
      <c r="M222" s="5" t="s">
        <v>96</v>
      </c>
      <c r="N222" s="14">
        <f t="shared" si="12"/>
        <v>2025</v>
      </c>
      <c r="O222" s="42" t="s">
        <v>58</v>
      </c>
      <c r="P222" s="50" t="s">
        <v>237</v>
      </c>
      <c r="Q222" s="50" t="s">
        <v>941</v>
      </c>
      <c r="R222" s="43" t="s">
        <v>32</v>
      </c>
      <c r="S222" s="52" t="s">
        <v>33</v>
      </c>
    </row>
    <row r="223" spans="2:19" ht="15.75" customHeight="1">
      <c r="B223" s="6">
        <v>397</v>
      </c>
      <c r="C223" s="42">
        <v>2019</v>
      </c>
      <c r="D223" s="42" t="s">
        <v>942</v>
      </c>
      <c r="E223" s="42" t="s">
        <v>943</v>
      </c>
      <c r="F223" s="7" t="s">
        <v>182</v>
      </c>
      <c r="G223" s="42" t="s">
        <v>848</v>
      </c>
      <c r="H223" s="7">
        <v>9.9</v>
      </c>
      <c r="I223" s="7" t="s">
        <v>944</v>
      </c>
      <c r="J223" s="7" t="s">
        <v>25</v>
      </c>
      <c r="K223" s="7" t="s">
        <v>26</v>
      </c>
      <c r="L223" s="7" t="s">
        <v>27</v>
      </c>
      <c r="M223" s="5" t="s">
        <v>267</v>
      </c>
      <c r="N223" s="14">
        <f t="shared" si="12"/>
        <v>2023</v>
      </c>
      <c r="O223" s="9" t="s">
        <v>29</v>
      </c>
      <c r="P223" s="50" t="s">
        <v>30</v>
      </c>
      <c r="Q223" s="50"/>
      <c r="R223" s="43" t="s">
        <v>200</v>
      </c>
      <c r="S223" s="52" t="s">
        <v>33</v>
      </c>
    </row>
    <row r="224" spans="2:19" ht="15.75" customHeight="1">
      <c r="B224" s="53" t="s">
        <v>945</v>
      </c>
      <c r="C224" s="42">
        <v>2023</v>
      </c>
      <c r="D224" s="42" t="s">
        <v>946</v>
      </c>
      <c r="E224" s="42" t="s">
        <v>947</v>
      </c>
      <c r="F224" s="42" t="s">
        <v>558</v>
      </c>
      <c r="G224" s="42" t="s">
        <v>948</v>
      </c>
      <c r="H224" s="54">
        <v>6</v>
      </c>
      <c r="I224" s="42" t="s">
        <v>949</v>
      </c>
      <c r="J224" s="42" t="s">
        <v>25</v>
      </c>
      <c r="K224" s="42" t="s">
        <v>26</v>
      </c>
      <c r="L224" s="42" t="s">
        <v>27</v>
      </c>
      <c r="M224" s="5" t="s">
        <v>96</v>
      </c>
      <c r="N224" s="14">
        <f t="shared" si="12"/>
        <v>2025</v>
      </c>
      <c r="O224" s="42" t="s">
        <v>58</v>
      </c>
      <c r="P224" s="50" t="s">
        <v>137</v>
      </c>
      <c r="Q224" s="50" t="s">
        <v>138</v>
      </c>
      <c r="R224" s="43" t="s">
        <v>32</v>
      </c>
      <c r="S224" s="52" t="s">
        <v>33</v>
      </c>
    </row>
    <row r="225" spans="2:19" ht="15.75" customHeight="1">
      <c r="B225" s="6">
        <v>328</v>
      </c>
      <c r="C225" s="42">
        <v>2019</v>
      </c>
      <c r="D225" s="57" t="s">
        <v>950</v>
      </c>
      <c r="E225" s="42" t="s">
        <v>951</v>
      </c>
      <c r="F225" s="42" t="s">
        <v>72</v>
      </c>
      <c r="G225" s="42"/>
      <c r="H225" s="44">
        <v>50</v>
      </c>
      <c r="I225" s="7" t="s">
        <v>952</v>
      </c>
      <c r="J225" s="7" t="s">
        <v>25</v>
      </c>
      <c r="K225" s="7" t="s">
        <v>26</v>
      </c>
      <c r="L225" s="7" t="s">
        <v>27</v>
      </c>
      <c r="M225" s="8">
        <v>45222</v>
      </c>
      <c r="N225" s="14">
        <f t="shared" si="12"/>
        <v>2023</v>
      </c>
      <c r="O225" s="7" t="s">
        <v>29</v>
      </c>
      <c r="P225" s="50" t="s">
        <v>30</v>
      </c>
      <c r="Q225" s="50" t="s">
        <v>207</v>
      </c>
      <c r="R225" s="43" t="s">
        <v>32</v>
      </c>
      <c r="S225" s="52" t="s">
        <v>33</v>
      </c>
    </row>
    <row r="226" spans="2:19" ht="15.75" customHeight="1">
      <c r="B226" s="6">
        <v>666</v>
      </c>
      <c r="C226" s="42">
        <v>2022</v>
      </c>
      <c r="D226" s="42" t="s">
        <v>953</v>
      </c>
      <c r="E226" s="42" t="s">
        <v>954</v>
      </c>
      <c r="F226" s="42" t="s">
        <v>278</v>
      </c>
      <c r="G226" s="42" t="s">
        <v>955</v>
      </c>
      <c r="H226" s="44">
        <v>250</v>
      </c>
      <c r="I226" s="7" t="s">
        <v>956</v>
      </c>
      <c r="J226" s="7" t="s">
        <v>25</v>
      </c>
      <c r="K226" s="7" t="s">
        <v>26</v>
      </c>
      <c r="L226" s="7" t="s">
        <v>27</v>
      </c>
      <c r="M226" s="5" t="s">
        <v>957</v>
      </c>
      <c r="N226" s="14">
        <f t="shared" si="12"/>
        <v>2027</v>
      </c>
      <c r="O226" s="7" t="s">
        <v>29</v>
      </c>
      <c r="P226" s="50" t="s">
        <v>30</v>
      </c>
      <c r="Q226" s="50" t="s">
        <v>31</v>
      </c>
      <c r="R226" s="43" t="s">
        <v>32</v>
      </c>
      <c r="S226" s="52" t="s">
        <v>33</v>
      </c>
    </row>
    <row r="227" spans="2:19" ht="15.75" customHeight="1">
      <c r="B227" s="53" t="s">
        <v>958</v>
      </c>
      <c r="C227" s="42">
        <v>2023</v>
      </c>
      <c r="D227" s="42" t="s">
        <v>959</v>
      </c>
      <c r="E227" s="42" t="s">
        <v>960</v>
      </c>
      <c r="F227" s="42" t="s">
        <v>22</v>
      </c>
      <c r="G227" s="42" t="s">
        <v>887</v>
      </c>
      <c r="H227" s="54">
        <v>9.9</v>
      </c>
      <c r="I227" s="42" t="s">
        <v>961</v>
      </c>
      <c r="J227" s="42" t="s">
        <v>25</v>
      </c>
      <c r="K227" s="42" t="s">
        <v>26</v>
      </c>
      <c r="L227" s="42" t="s">
        <v>27</v>
      </c>
      <c r="M227" s="5" t="s">
        <v>250</v>
      </c>
      <c r="N227" s="14">
        <f t="shared" si="12"/>
        <v>2024</v>
      </c>
      <c r="O227" s="42" t="s">
        <v>29</v>
      </c>
      <c r="P227" s="50" t="s">
        <v>30</v>
      </c>
      <c r="Q227" s="50" t="s">
        <v>31</v>
      </c>
      <c r="R227" s="43" t="s">
        <v>32</v>
      </c>
      <c r="S227" s="52" t="s">
        <v>33</v>
      </c>
    </row>
    <row r="228" spans="2:19" ht="15.75" customHeight="1">
      <c r="B228" s="6">
        <v>628</v>
      </c>
      <c r="C228" s="42">
        <v>2020</v>
      </c>
      <c r="D228" s="42" t="s">
        <v>962</v>
      </c>
      <c r="E228" s="42" t="s">
        <v>963</v>
      </c>
      <c r="F228" s="42" t="s">
        <v>80</v>
      </c>
      <c r="G228" s="42" t="s">
        <v>522</v>
      </c>
      <c r="H228" s="44">
        <v>350</v>
      </c>
      <c r="I228" s="7" t="s">
        <v>964</v>
      </c>
      <c r="J228" s="7" t="s">
        <v>25</v>
      </c>
      <c r="K228" s="7" t="s">
        <v>26</v>
      </c>
      <c r="L228" s="7" t="s">
        <v>27</v>
      </c>
      <c r="M228" s="5" t="s">
        <v>965</v>
      </c>
      <c r="N228" s="14">
        <f t="shared" si="12"/>
        <v>2026</v>
      </c>
      <c r="O228" s="7" t="s">
        <v>29</v>
      </c>
      <c r="P228" s="50" t="s">
        <v>30</v>
      </c>
      <c r="Q228" s="50"/>
      <c r="R228" s="43" t="s">
        <v>32</v>
      </c>
      <c r="S228" s="52" t="s">
        <v>33</v>
      </c>
    </row>
    <row r="229" spans="2:19" ht="15.75" customHeight="1">
      <c r="B229" s="53" t="s">
        <v>966</v>
      </c>
      <c r="C229" s="42">
        <v>2023</v>
      </c>
      <c r="D229" s="42" t="s">
        <v>967</v>
      </c>
      <c r="E229" s="42" t="s">
        <v>968</v>
      </c>
      <c r="F229" s="42" t="s">
        <v>72</v>
      </c>
      <c r="G229" s="42" t="s">
        <v>147</v>
      </c>
      <c r="H229" s="54">
        <v>4.9000000000000004</v>
      </c>
      <c r="I229" s="42" t="s">
        <v>969</v>
      </c>
      <c r="J229" s="42" t="s">
        <v>25</v>
      </c>
      <c r="K229" s="42" t="s">
        <v>26</v>
      </c>
      <c r="L229" s="42" t="s">
        <v>27</v>
      </c>
      <c r="M229" s="5" t="s">
        <v>96</v>
      </c>
      <c r="N229" s="14">
        <f t="shared" si="12"/>
        <v>2025</v>
      </c>
      <c r="O229" s="42" t="s">
        <v>29</v>
      </c>
      <c r="P229" s="50" t="s">
        <v>30</v>
      </c>
      <c r="Q229" s="50" t="s">
        <v>31</v>
      </c>
      <c r="R229" s="43" t="s">
        <v>32</v>
      </c>
      <c r="S229" s="52" t="s">
        <v>33</v>
      </c>
    </row>
    <row r="230" spans="2:19" ht="15.75" customHeight="1">
      <c r="B230" s="6">
        <v>336</v>
      </c>
      <c r="C230" s="42">
        <v>2019</v>
      </c>
      <c r="D230" s="57" t="s">
        <v>970</v>
      </c>
      <c r="E230" s="42" t="s">
        <v>971</v>
      </c>
      <c r="F230" s="42" t="s">
        <v>80</v>
      </c>
      <c r="G230" s="42" t="s">
        <v>522</v>
      </c>
      <c r="H230" s="44">
        <v>99.9</v>
      </c>
      <c r="I230" s="7" t="s">
        <v>972</v>
      </c>
      <c r="J230" s="7" t="s">
        <v>25</v>
      </c>
      <c r="K230" s="7" t="s">
        <v>26</v>
      </c>
      <c r="L230" s="7" t="s">
        <v>27</v>
      </c>
      <c r="M230" s="5">
        <v>46022</v>
      </c>
      <c r="N230" s="14">
        <f t="shared" si="12"/>
        <v>2025</v>
      </c>
      <c r="O230" s="7" t="s">
        <v>29</v>
      </c>
      <c r="P230" s="50" t="s">
        <v>30</v>
      </c>
      <c r="Q230" s="50" t="s">
        <v>199</v>
      </c>
      <c r="R230" s="43" t="s">
        <v>32</v>
      </c>
      <c r="S230" s="52" t="s">
        <v>33</v>
      </c>
    </row>
    <row r="231" spans="2:19" ht="15.75" customHeight="1">
      <c r="B231" s="6">
        <v>490</v>
      </c>
      <c r="C231" s="42">
        <v>2021</v>
      </c>
      <c r="D231" s="42" t="s">
        <v>973</v>
      </c>
      <c r="E231" s="42" t="s">
        <v>146</v>
      </c>
      <c r="F231" s="7" t="s">
        <v>176</v>
      </c>
      <c r="G231" s="42"/>
      <c r="H231" s="44">
        <v>9.9</v>
      </c>
      <c r="I231" s="7" t="s">
        <v>974</v>
      </c>
      <c r="J231" s="7" t="s">
        <v>25</v>
      </c>
      <c r="K231" s="7" t="s">
        <v>26</v>
      </c>
      <c r="L231" s="7" t="s">
        <v>27</v>
      </c>
      <c r="M231" s="5" t="s">
        <v>346</v>
      </c>
      <c r="N231" s="14">
        <f t="shared" si="12"/>
        <v>2025</v>
      </c>
      <c r="O231" s="9" t="s">
        <v>58</v>
      </c>
      <c r="P231" s="50"/>
      <c r="Q231" s="50" t="s">
        <v>207</v>
      </c>
      <c r="R231" s="43" t="s">
        <v>32</v>
      </c>
      <c r="S231" s="52" t="s">
        <v>33</v>
      </c>
    </row>
    <row r="232" spans="2:19" ht="15.75" customHeight="1">
      <c r="B232" s="6">
        <v>1035</v>
      </c>
      <c r="C232" s="42">
        <v>2021</v>
      </c>
      <c r="D232" s="42" t="s">
        <v>975</v>
      </c>
      <c r="E232" s="42" t="s">
        <v>345</v>
      </c>
      <c r="F232" s="7" t="s">
        <v>176</v>
      </c>
      <c r="G232" s="42"/>
      <c r="H232" s="44">
        <v>9.9</v>
      </c>
      <c r="I232" s="7" t="s">
        <v>974</v>
      </c>
      <c r="J232" s="7" t="s">
        <v>25</v>
      </c>
      <c r="K232" s="7" t="s">
        <v>26</v>
      </c>
      <c r="L232" s="7" t="s">
        <v>27</v>
      </c>
      <c r="M232" s="5" t="s">
        <v>346</v>
      </c>
      <c r="N232" s="14">
        <f t="shared" si="12"/>
        <v>2025</v>
      </c>
      <c r="O232" s="9" t="s">
        <v>58</v>
      </c>
      <c r="P232" s="50"/>
      <c r="Q232" s="50" t="s">
        <v>207</v>
      </c>
      <c r="R232" s="43" t="s">
        <v>32</v>
      </c>
      <c r="S232" s="52" t="s">
        <v>33</v>
      </c>
    </row>
    <row r="233" spans="2:19" ht="15.75" customHeight="1">
      <c r="B233" s="6">
        <v>257</v>
      </c>
      <c r="C233" s="42">
        <v>2020</v>
      </c>
      <c r="D233" s="42" t="s">
        <v>976</v>
      </c>
      <c r="E233" s="42" t="s">
        <v>977</v>
      </c>
      <c r="F233" s="42" t="s">
        <v>80</v>
      </c>
      <c r="G233" s="42" t="s">
        <v>522</v>
      </c>
      <c r="H233" s="44">
        <v>19.5</v>
      </c>
      <c r="I233" s="7" t="s">
        <v>978</v>
      </c>
      <c r="J233" s="7" t="s">
        <v>25</v>
      </c>
      <c r="K233" s="7" t="s">
        <v>26</v>
      </c>
      <c r="L233" s="7" t="s">
        <v>27</v>
      </c>
      <c r="M233" s="5" t="s">
        <v>250</v>
      </c>
      <c r="N233" s="14">
        <f t="shared" si="12"/>
        <v>2024</v>
      </c>
      <c r="O233" s="7" t="s">
        <v>29</v>
      </c>
      <c r="P233" s="50" t="s">
        <v>30</v>
      </c>
      <c r="Q233" s="50"/>
      <c r="R233" s="43" t="s">
        <v>32</v>
      </c>
      <c r="S233" s="52" t="s">
        <v>33</v>
      </c>
    </row>
    <row r="234" spans="2:19" ht="15.75" customHeight="1">
      <c r="B234" s="6">
        <v>597</v>
      </c>
      <c r="C234" s="42">
        <v>2021</v>
      </c>
      <c r="D234" s="42" t="s">
        <v>979</v>
      </c>
      <c r="E234" s="42" t="s">
        <v>980</v>
      </c>
      <c r="F234" s="7" t="s">
        <v>176</v>
      </c>
      <c r="G234" s="42" t="s">
        <v>981</v>
      </c>
      <c r="H234" s="44">
        <v>19.899999999999999</v>
      </c>
      <c r="I234" s="7" t="s">
        <v>982</v>
      </c>
      <c r="J234" s="7" t="s">
        <v>25</v>
      </c>
      <c r="K234" s="7" t="s">
        <v>26</v>
      </c>
      <c r="L234" s="7" t="s">
        <v>27</v>
      </c>
      <c r="M234" s="5" t="s">
        <v>267</v>
      </c>
      <c r="N234" s="14">
        <f t="shared" si="12"/>
        <v>2023</v>
      </c>
      <c r="O234" s="9" t="s">
        <v>58</v>
      </c>
      <c r="P234" s="50" t="s">
        <v>983</v>
      </c>
      <c r="Q234" s="50"/>
      <c r="R234" s="43" t="s">
        <v>32</v>
      </c>
      <c r="S234" s="52" t="s">
        <v>33</v>
      </c>
    </row>
    <row r="235" spans="2:19" ht="15.75" customHeight="1">
      <c r="B235" s="6">
        <v>477</v>
      </c>
      <c r="C235" s="42">
        <v>2021</v>
      </c>
      <c r="D235" s="42" t="s">
        <v>984</v>
      </c>
      <c r="E235" s="42" t="s">
        <v>980</v>
      </c>
      <c r="F235" s="7" t="s">
        <v>176</v>
      </c>
      <c r="G235" s="42" t="s">
        <v>985</v>
      </c>
      <c r="H235" s="44">
        <v>50</v>
      </c>
      <c r="I235" s="7" t="s">
        <v>986</v>
      </c>
      <c r="J235" s="7" t="s">
        <v>25</v>
      </c>
      <c r="K235" s="7" t="s">
        <v>26</v>
      </c>
      <c r="L235" s="7" t="s">
        <v>27</v>
      </c>
      <c r="M235" s="5" t="s">
        <v>96</v>
      </c>
      <c r="N235" s="14">
        <f t="shared" si="12"/>
        <v>2025</v>
      </c>
      <c r="O235" s="9" t="s">
        <v>58</v>
      </c>
      <c r="P235" s="50" t="s">
        <v>987</v>
      </c>
      <c r="Q235" s="50"/>
      <c r="R235" s="43" t="s">
        <v>32</v>
      </c>
      <c r="S235" s="52" t="s">
        <v>33</v>
      </c>
    </row>
    <row r="236" spans="2:19" ht="15.75" customHeight="1">
      <c r="B236" s="53" t="s">
        <v>988</v>
      </c>
      <c r="C236" s="42">
        <v>2023</v>
      </c>
      <c r="D236" s="42" t="s">
        <v>989</v>
      </c>
      <c r="E236" s="42" t="s">
        <v>990</v>
      </c>
      <c r="F236" s="42" t="s">
        <v>278</v>
      </c>
      <c r="G236" s="42" t="s">
        <v>488</v>
      </c>
      <c r="H236" s="54">
        <v>9.9</v>
      </c>
      <c r="I236" s="42" t="s">
        <v>489</v>
      </c>
      <c r="J236" s="42" t="s">
        <v>25</v>
      </c>
      <c r="K236" s="42" t="s">
        <v>26</v>
      </c>
      <c r="L236" s="42" t="s">
        <v>27</v>
      </c>
      <c r="M236" s="5" t="s">
        <v>633</v>
      </c>
      <c r="N236" s="14">
        <f t="shared" si="12"/>
        <v>2024</v>
      </c>
      <c r="O236" s="42" t="s">
        <v>29</v>
      </c>
      <c r="P236" s="50" t="s">
        <v>30</v>
      </c>
      <c r="Q236" s="50" t="s">
        <v>31</v>
      </c>
      <c r="R236" s="43" t="s">
        <v>32</v>
      </c>
      <c r="S236" s="52" t="s">
        <v>33</v>
      </c>
    </row>
    <row r="237" spans="2:19" ht="15.75" customHeight="1">
      <c r="B237" s="53" t="s">
        <v>991</v>
      </c>
      <c r="C237" s="42">
        <v>2023</v>
      </c>
      <c r="D237" s="42" t="s">
        <v>992</v>
      </c>
      <c r="E237" s="42" t="s">
        <v>993</v>
      </c>
      <c r="F237" s="42" t="s">
        <v>36</v>
      </c>
      <c r="G237" s="42" t="s">
        <v>994</v>
      </c>
      <c r="H237" s="54">
        <v>99.9</v>
      </c>
      <c r="I237" s="42" t="s">
        <v>995</v>
      </c>
      <c r="J237" s="42" t="s">
        <v>25</v>
      </c>
      <c r="K237" s="42" t="s">
        <v>26</v>
      </c>
      <c r="L237" s="42" t="s">
        <v>27</v>
      </c>
      <c r="M237" s="5" t="s">
        <v>96</v>
      </c>
      <c r="N237" s="14">
        <f t="shared" si="12"/>
        <v>2025</v>
      </c>
      <c r="O237" s="42" t="s">
        <v>29</v>
      </c>
      <c r="P237" s="50" t="s">
        <v>30</v>
      </c>
      <c r="Q237" s="50" t="s">
        <v>31</v>
      </c>
      <c r="R237" s="43" t="s">
        <v>32</v>
      </c>
      <c r="S237" s="52" t="s">
        <v>33</v>
      </c>
    </row>
    <row r="238" spans="2:19" ht="15.75" customHeight="1">
      <c r="B238" s="6">
        <v>402</v>
      </c>
      <c r="C238" s="42">
        <v>2019</v>
      </c>
      <c r="D238" s="42" t="s">
        <v>996</v>
      </c>
      <c r="E238" s="42" t="s">
        <v>943</v>
      </c>
      <c r="F238" s="42" t="s">
        <v>278</v>
      </c>
      <c r="G238" s="42" t="s">
        <v>488</v>
      </c>
      <c r="H238" s="44">
        <v>8.6</v>
      </c>
      <c r="I238" s="7" t="s">
        <v>997</v>
      </c>
      <c r="J238" s="7" t="s">
        <v>25</v>
      </c>
      <c r="K238" s="7" t="s">
        <v>26</v>
      </c>
      <c r="L238" s="7" t="s">
        <v>27</v>
      </c>
      <c r="M238" s="5" t="s">
        <v>267</v>
      </c>
      <c r="N238" s="14">
        <f t="shared" si="12"/>
        <v>2023</v>
      </c>
      <c r="O238" s="9" t="s">
        <v>29</v>
      </c>
      <c r="P238" s="50" t="s">
        <v>30</v>
      </c>
      <c r="Q238" s="50"/>
      <c r="R238" s="43" t="s">
        <v>32</v>
      </c>
      <c r="S238" s="52" t="s">
        <v>33</v>
      </c>
    </row>
    <row r="239" spans="2:19" ht="15.75" customHeight="1">
      <c r="B239" s="6">
        <v>326</v>
      </c>
      <c r="C239" s="42">
        <v>2018</v>
      </c>
      <c r="D239" s="42" t="s">
        <v>998</v>
      </c>
      <c r="E239" s="42" t="s">
        <v>999</v>
      </c>
      <c r="F239" s="42" t="s">
        <v>72</v>
      </c>
      <c r="G239" s="42"/>
      <c r="H239" s="44">
        <v>19.899999999999999</v>
      </c>
      <c r="I239" s="7" t="s">
        <v>1000</v>
      </c>
      <c r="J239" s="7" t="s">
        <v>25</v>
      </c>
      <c r="K239" s="7" t="s">
        <v>26</v>
      </c>
      <c r="L239" s="7" t="s">
        <v>27</v>
      </c>
      <c r="M239" s="5" t="s">
        <v>1001</v>
      </c>
      <c r="N239" s="14">
        <f t="shared" si="12"/>
        <v>2024</v>
      </c>
      <c r="O239" s="7" t="s">
        <v>29</v>
      </c>
      <c r="P239" s="50" t="s">
        <v>30</v>
      </c>
      <c r="Q239" s="50" t="s">
        <v>138</v>
      </c>
      <c r="R239" s="43" t="s">
        <v>32</v>
      </c>
      <c r="S239" s="52" t="s">
        <v>33</v>
      </c>
    </row>
    <row r="240" spans="2:19" ht="15.75" customHeight="1">
      <c r="B240" s="6">
        <v>185</v>
      </c>
      <c r="C240" s="42">
        <v>2021</v>
      </c>
      <c r="D240" s="42" t="s">
        <v>1002</v>
      </c>
      <c r="E240" s="42" t="s">
        <v>1003</v>
      </c>
      <c r="F240" s="7" t="s">
        <v>86</v>
      </c>
      <c r="G240" s="42" t="s">
        <v>1004</v>
      </c>
      <c r="H240" s="44">
        <v>200</v>
      </c>
      <c r="I240" s="7" t="s">
        <v>1005</v>
      </c>
      <c r="J240" s="7" t="s">
        <v>25</v>
      </c>
      <c r="K240" s="7" t="s">
        <v>26</v>
      </c>
      <c r="L240" s="7" t="s">
        <v>27</v>
      </c>
      <c r="M240" s="5" t="s">
        <v>382</v>
      </c>
      <c r="N240" s="14">
        <f t="shared" si="12"/>
        <v>2026</v>
      </c>
      <c r="O240" s="9" t="s">
        <v>58</v>
      </c>
      <c r="P240" s="50"/>
      <c r="Q240" s="50"/>
      <c r="R240" s="43" t="s">
        <v>32</v>
      </c>
      <c r="S240" s="52" t="s">
        <v>33</v>
      </c>
    </row>
    <row r="241" spans="2:19" ht="15.75" customHeight="1">
      <c r="B241" s="6">
        <v>615</v>
      </c>
      <c r="C241" s="42">
        <v>2021</v>
      </c>
      <c r="D241" s="42" t="s">
        <v>1006</v>
      </c>
      <c r="E241" s="42" t="s">
        <v>1007</v>
      </c>
      <c r="F241" s="7" t="s">
        <v>22</v>
      </c>
      <c r="G241" s="42" t="s">
        <v>1008</v>
      </c>
      <c r="H241" s="44">
        <v>9</v>
      </c>
      <c r="I241" s="7" t="s">
        <v>1009</v>
      </c>
      <c r="J241" s="7" t="s">
        <v>25</v>
      </c>
      <c r="K241" s="7" t="s">
        <v>26</v>
      </c>
      <c r="L241" s="7" t="s">
        <v>27</v>
      </c>
      <c r="M241" s="5">
        <v>45382</v>
      </c>
      <c r="N241" s="14">
        <f t="shared" si="12"/>
        <v>2024</v>
      </c>
      <c r="O241" s="9" t="s">
        <v>58</v>
      </c>
      <c r="P241" s="50" t="s">
        <v>1010</v>
      </c>
      <c r="Q241" s="50" t="s">
        <v>31</v>
      </c>
      <c r="R241" s="43" t="s">
        <v>200</v>
      </c>
      <c r="S241" s="52" t="s">
        <v>33</v>
      </c>
    </row>
    <row r="242" spans="2:19" ht="15.75" customHeight="1">
      <c r="B242" s="53" t="s">
        <v>1011</v>
      </c>
      <c r="C242" s="42">
        <v>2023</v>
      </c>
      <c r="D242" s="42" t="s">
        <v>1012</v>
      </c>
      <c r="E242" s="42" t="s">
        <v>1013</v>
      </c>
      <c r="F242" s="42" t="s">
        <v>36</v>
      </c>
      <c r="G242" s="42" t="s">
        <v>423</v>
      </c>
      <c r="H242" s="54">
        <v>200</v>
      </c>
      <c r="I242" s="42" t="s">
        <v>424</v>
      </c>
      <c r="J242" s="42" t="s">
        <v>25</v>
      </c>
      <c r="K242" s="42" t="s">
        <v>26</v>
      </c>
      <c r="L242" s="42" t="s">
        <v>27</v>
      </c>
      <c r="M242" s="5" t="s">
        <v>382</v>
      </c>
      <c r="N242" s="14">
        <f t="shared" si="12"/>
        <v>2026</v>
      </c>
      <c r="O242" s="42" t="s">
        <v>29</v>
      </c>
      <c r="P242" s="50" t="s">
        <v>30</v>
      </c>
      <c r="Q242" s="50" t="s">
        <v>138</v>
      </c>
      <c r="R242" s="43" t="s">
        <v>32</v>
      </c>
      <c r="S242" s="52" t="s">
        <v>33</v>
      </c>
    </row>
    <row r="243" spans="2:19" ht="15.75" customHeight="1">
      <c r="B243" s="6">
        <v>581</v>
      </c>
      <c r="C243" s="42">
        <v>2020</v>
      </c>
      <c r="D243" s="42" t="s">
        <v>1014</v>
      </c>
      <c r="E243" s="42" t="s">
        <v>1015</v>
      </c>
      <c r="F243" s="7" t="s">
        <v>22</v>
      </c>
      <c r="G243" s="42" t="s">
        <v>1016</v>
      </c>
      <c r="H243" s="44">
        <v>19.899999999999999</v>
      </c>
      <c r="I243" s="7" t="s">
        <v>891</v>
      </c>
      <c r="J243" s="7" t="s">
        <v>25</v>
      </c>
      <c r="K243" s="7" t="s">
        <v>26</v>
      </c>
      <c r="L243" s="7" t="s">
        <v>27</v>
      </c>
      <c r="M243" s="5" t="s">
        <v>892</v>
      </c>
      <c r="N243" s="14">
        <f t="shared" si="12"/>
        <v>2025</v>
      </c>
      <c r="O243" s="7" t="s">
        <v>29</v>
      </c>
      <c r="P243" s="50" t="s">
        <v>30</v>
      </c>
      <c r="Q243" s="50" t="s">
        <v>199</v>
      </c>
      <c r="R243" s="43" t="s">
        <v>32</v>
      </c>
      <c r="S243" s="52" t="s">
        <v>33</v>
      </c>
    </row>
    <row r="244" spans="2:19" ht="15.75" customHeight="1">
      <c r="B244" s="53" t="s">
        <v>1017</v>
      </c>
      <c r="C244" s="42">
        <v>2023</v>
      </c>
      <c r="D244" s="42" t="s">
        <v>1018</v>
      </c>
      <c r="E244" s="42" t="s">
        <v>1019</v>
      </c>
      <c r="F244" s="42" t="s">
        <v>115</v>
      </c>
      <c r="G244" s="42" t="s">
        <v>1020</v>
      </c>
      <c r="H244" s="54">
        <v>40</v>
      </c>
      <c r="I244" s="42" t="s">
        <v>1021</v>
      </c>
      <c r="J244" s="42" t="s">
        <v>25</v>
      </c>
      <c r="K244" s="42" t="s">
        <v>26</v>
      </c>
      <c r="L244" s="42" t="s">
        <v>27</v>
      </c>
      <c r="M244" s="5" t="s">
        <v>463</v>
      </c>
      <c r="N244" s="14">
        <f t="shared" si="12"/>
        <v>2027</v>
      </c>
      <c r="O244" s="42" t="s">
        <v>29</v>
      </c>
      <c r="P244" s="50" t="s">
        <v>30</v>
      </c>
      <c r="Q244" s="50" t="s">
        <v>31</v>
      </c>
      <c r="R244" s="43" t="s">
        <v>32</v>
      </c>
      <c r="S244" s="52" t="s">
        <v>33</v>
      </c>
    </row>
    <row r="245" spans="2:19" ht="15.75" customHeight="1">
      <c r="B245" s="6">
        <v>493</v>
      </c>
      <c r="C245" s="42">
        <v>2020</v>
      </c>
      <c r="D245" s="42" t="s">
        <v>1022</v>
      </c>
      <c r="E245" s="42" t="s">
        <v>1023</v>
      </c>
      <c r="F245" s="42" t="s">
        <v>115</v>
      </c>
      <c r="G245" s="42" t="s">
        <v>1024</v>
      </c>
      <c r="H245" s="44">
        <v>9.4</v>
      </c>
      <c r="I245" s="7" t="s">
        <v>1025</v>
      </c>
      <c r="J245" s="7" t="s">
        <v>25</v>
      </c>
      <c r="K245" s="7" t="s">
        <v>26</v>
      </c>
      <c r="L245" s="7" t="s">
        <v>27</v>
      </c>
      <c r="M245" s="5" t="s">
        <v>1026</v>
      </c>
      <c r="N245" s="14">
        <f t="shared" si="12"/>
        <v>2023</v>
      </c>
      <c r="O245" s="7" t="s">
        <v>29</v>
      </c>
      <c r="P245" s="50" t="s">
        <v>30</v>
      </c>
      <c r="Q245" s="50"/>
      <c r="R245" s="43" t="s">
        <v>32</v>
      </c>
      <c r="S245" s="52" t="s">
        <v>33</v>
      </c>
    </row>
    <row r="246" spans="2:19" ht="15.75" customHeight="1">
      <c r="B246" s="6">
        <v>281</v>
      </c>
      <c r="C246" s="42">
        <v>2018</v>
      </c>
      <c r="D246" s="42" t="s">
        <v>1027</v>
      </c>
      <c r="E246" s="42" t="s">
        <v>1028</v>
      </c>
      <c r="F246" s="7" t="s">
        <v>214</v>
      </c>
      <c r="G246" s="42"/>
      <c r="H246" s="44">
        <v>9.9</v>
      </c>
      <c r="I246" s="7" t="s">
        <v>1029</v>
      </c>
      <c r="J246" s="7" t="s">
        <v>25</v>
      </c>
      <c r="K246" s="7" t="s">
        <v>26</v>
      </c>
      <c r="L246" s="7" t="s">
        <v>27</v>
      </c>
      <c r="M246" s="5" t="s">
        <v>812</v>
      </c>
      <c r="N246" s="14">
        <f t="shared" si="12"/>
        <v>2024</v>
      </c>
      <c r="O246" s="7" t="s">
        <v>29</v>
      </c>
      <c r="P246" s="50" t="s">
        <v>30</v>
      </c>
      <c r="Q246" s="50" t="s">
        <v>207</v>
      </c>
      <c r="R246" s="43" t="s">
        <v>32</v>
      </c>
      <c r="S246" s="52" t="s">
        <v>33</v>
      </c>
    </row>
    <row r="247" spans="2:19" ht="15.75" customHeight="1">
      <c r="B247" s="53" t="s">
        <v>1030</v>
      </c>
      <c r="C247" s="42">
        <v>2023</v>
      </c>
      <c r="D247" s="42" t="s">
        <v>1031</v>
      </c>
      <c r="E247" s="42" t="s">
        <v>1032</v>
      </c>
      <c r="F247" s="42" t="s">
        <v>176</v>
      </c>
      <c r="G247" s="42" t="s">
        <v>794</v>
      </c>
      <c r="H247" s="54">
        <v>100</v>
      </c>
      <c r="I247" s="42" t="s">
        <v>1033</v>
      </c>
      <c r="J247" s="42" t="s">
        <v>25</v>
      </c>
      <c r="K247" s="42" t="s">
        <v>26</v>
      </c>
      <c r="L247" s="42" t="s">
        <v>27</v>
      </c>
      <c r="M247" s="5" t="s">
        <v>463</v>
      </c>
      <c r="N247" s="14">
        <f t="shared" si="12"/>
        <v>2027</v>
      </c>
      <c r="O247" s="42" t="s">
        <v>58</v>
      </c>
      <c r="P247" s="50" t="s">
        <v>622</v>
      </c>
      <c r="Q247" s="50" t="s">
        <v>31</v>
      </c>
      <c r="R247" s="43" t="s">
        <v>32</v>
      </c>
      <c r="S247" s="52" t="s">
        <v>33</v>
      </c>
    </row>
    <row r="248" spans="2:19" ht="15.75" customHeight="1">
      <c r="B248" s="6">
        <v>715</v>
      </c>
      <c r="C248" s="42">
        <v>2021</v>
      </c>
      <c r="D248" s="42" t="s">
        <v>1034</v>
      </c>
      <c r="E248" s="42" t="s">
        <v>1035</v>
      </c>
      <c r="F248" s="42" t="s">
        <v>80</v>
      </c>
      <c r="G248" s="42" t="s">
        <v>517</v>
      </c>
      <c r="H248" s="44">
        <v>99.9</v>
      </c>
      <c r="I248" s="7" t="s">
        <v>1036</v>
      </c>
      <c r="J248" s="7" t="s">
        <v>25</v>
      </c>
      <c r="K248" s="7" t="s">
        <v>26</v>
      </c>
      <c r="L248" s="7" t="s">
        <v>27</v>
      </c>
      <c r="M248" s="5" t="s">
        <v>440</v>
      </c>
      <c r="N248" s="14">
        <f t="shared" si="12"/>
        <v>2024</v>
      </c>
      <c r="O248" s="7" t="s">
        <v>29</v>
      </c>
      <c r="P248" s="50" t="s">
        <v>30</v>
      </c>
      <c r="Q248" s="50" t="s">
        <v>207</v>
      </c>
      <c r="R248" s="43" t="s">
        <v>32</v>
      </c>
      <c r="S248" s="52" t="s">
        <v>33</v>
      </c>
    </row>
    <row r="249" spans="2:19" ht="15.75" customHeight="1">
      <c r="B249" s="6">
        <v>714</v>
      </c>
      <c r="C249" s="42">
        <v>2021</v>
      </c>
      <c r="D249" s="42" t="s">
        <v>1037</v>
      </c>
      <c r="E249" s="42" t="s">
        <v>1038</v>
      </c>
      <c r="F249" s="42" t="s">
        <v>80</v>
      </c>
      <c r="G249" s="42" t="s">
        <v>517</v>
      </c>
      <c r="H249" s="44">
        <v>99.9</v>
      </c>
      <c r="I249" s="7" t="s">
        <v>1036</v>
      </c>
      <c r="J249" s="7" t="s">
        <v>25</v>
      </c>
      <c r="K249" s="7" t="s">
        <v>26</v>
      </c>
      <c r="L249" s="7" t="s">
        <v>27</v>
      </c>
      <c r="M249" s="5" t="s">
        <v>250</v>
      </c>
      <c r="N249" s="14">
        <f t="shared" si="12"/>
        <v>2024</v>
      </c>
      <c r="O249" s="7" t="s">
        <v>29</v>
      </c>
      <c r="P249" s="50" t="s">
        <v>30</v>
      </c>
      <c r="Q249" s="50" t="s">
        <v>76</v>
      </c>
      <c r="R249" s="43" t="s">
        <v>32</v>
      </c>
      <c r="S249" s="52" t="s">
        <v>33</v>
      </c>
    </row>
    <row r="250" spans="2:19" ht="15.75" customHeight="1">
      <c r="B250" s="6">
        <v>671</v>
      </c>
      <c r="C250" s="42">
        <v>2021</v>
      </c>
      <c r="D250" s="57" t="s">
        <v>1039</v>
      </c>
      <c r="E250" s="42" t="s">
        <v>1040</v>
      </c>
      <c r="F250" s="7" t="s">
        <v>36</v>
      </c>
      <c r="G250" s="42" t="s">
        <v>883</v>
      </c>
      <c r="H250" s="44">
        <v>99.9</v>
      </c>
      <c r="I250" s="7" t="s">
        <v>632</v>
      </c>
      <c r="J250" s="7" t="s">
        <v>25</v>
      </c>
      <c r="K250" s="7" t="s">
        <v>26</v>
      </c>
      <c r="L250" s="7" t="s">
        <v>27</v>
      </c>
      <c r="M250" s="8">
        <v>45657</v>
      </c>
      <c r="N250" s="14">
        <f t="shared" si="12"/>
        <v>2024</v>
      </c>
      <c r="O250" s="9" t="s">
        <v>58</v>
      </c>
      <c r="P250" s="50" t="s">
        <v>1041</v>
      </c>
      <c r="Q250" s="50" t="s">
        <v>138</v>
      </c>
      <c r="R250" s="43" t="s">
        <v>32</v>
      </c>
      <c r="S250" s="52" t="s">
        <v>33</v>
      </c>
    </row>
    <row r="251" spans="2:19" ht="15.75" customHeight="1">
      <c r="B251" s="53" t="s">
        <v>1042</v>
      </c>
      <c r="C251" s="42">
        <v>2023</v>
      </c>
      <c r="D251" s="42" t="s">
        <v>1043</v>
      </c>
      <c r="E251" s="42" t="s">
        <v>1044</v>
      </c>
      <c r="F251" s="42" t="s">
        <v>80</v>
      </c>
      <c r="G251" s="42" t="s">
        <v>522</v>
      </c>
      <c r="H251" s="54">
        <v>150</v>
      </c>
      <c r="I251" s="42" t="s">
        <v>518</v>
      </c>
      <c r="J251" s="42" t="s">
        <v>25</v>
      </c>
      <c r="K251" s="42" t="s">
        <v>26</v>
      </c>
      <c r="L251" s="42" t="s">
        <v>27</v>
      </c>
      <c r="M251" s="5">
        <v>46356</v>
      </c>
      <c r="N251" s="14">
        <f t="shared" si="12"/>
        <v>2026</v>
      </c>
      <c r="O251" s="42" t="s">
        <v>29</v>
      </c>
      <c r="P251" s="50" t="s">
        <v>30</v>
      </c>
      <c r="Q251" s="50" t="s">
        <v>31</v>
      </c>
      <c r="R251" s="43" t="s">
        <v>32</v>
      </c>
      <c r="S251" s="52" t="s">
        <v>33</v>
      </c>
    </row>
    <row r="252" spans="2:19" ht="15.75" customHeight="1">
      <c r="B252" s="53" t="s">
        <v>1045</v>
      </c>
      <c r="C252" s="42">
        <v>2023</v>
      </c>
      <c r="D252" s="42" t="s">
        <v>1046</v>
      </c>
      <c r="E252" s="42" t="s">
        <v>1047</v>
      </c>
      <c r="F252" s="42" t="s">
        <v>36</v>
      </c>
      <c r="G252" s="42" t="s">
        <v>203</v>
      </c>
      <c r="H252" s="54">
        <v>180</v>
      </c>
      <c r="I252" s="42" t="s">
        <v>995</v>
      </c>
      <c r="J252" s="42" t="s">
        <v>25</v>
      </c>
      <c r="K252" s="42" t="s">
        <v>26</v>
      </c>
      <c r="L252" s="42" t="s">
        <v>27</v>
      </c>
      <c r="M252" s="5" t="s">
        <v>96</v>
      </c>
      <c r="N252" s="14">
        <f t="shared" si="12"/>
        <v>2025</v>
      </c>
      <c r="O252" s="42" t="s">
        <v>58</v>
      </c>
      <c r="P252" s="50" t="s">
        <v>1048</v>
      </c>
      <c r="Q252" s="50" t="s">
        <v>31</v>
      </c>
      <c r="R252" s="43" t="s">
        <v>32</v>
      </c>
      <c r="S252" s="52" t="s">
        <v>33</v>
      </c>
    </row>
    <row r="253" spans="2:19" ht="15.75" customHeight="1">
      <c r="B253" s="6">
        <v>630</v>
      </c>
      <c r="C253" s="42">
        <v>2021</v>
      </c>
      <c r="D253" s="42" t="s">
        <v>1049</v>
      </c>
      <c r="E253" s="42" t="s">
        <v>1050</v>
      </c>
      <c r="F253" s="7" t="s">
        <v>22</v>
      </c>
      <c r="G253" s="42" t="s">
        <v>1051</v>
      </c>
      <c r="H253" s="44">
        <v>3.2</v>
      </c>
      <c r="I253" s="7" t="s">
        <v>1052</v>
      </c>
      <c r="J253" s="7" t="s">
        <v>25</v>
      </c>
      <c r="K253" s="7" t="s">
        <v>26</v>
      </c>
      <c r="L253" s="7" t="s">
        <v>27</v>
      </c>
      <c r="M253" s="5" t="s">
        <v>267</v>
      </c>
      <c r="N253" s="14">
        <f t="shared" si="12"/>
        <v>2023</v>
      </c>
      <c r="O253" s="9" t="s">
        <v>58</v>
      </c>
      <c r="P253" s="50" t="s">
        <v>1053</v>
      </c>
      <c r="Q253" s="50" t="s">
        <v>207</v>
      </c>
      <c r="R253" s="43" t="s">
        <v>32</v>
      </c>
      <c r="S253" s="52" t="s">
        <v>33</v>
      </c>
    </row>
    <row r="254" spans="2:19" ht="15.75" customHeight="1">
      <c r="B254" s="6">
        <v>227</v>
      </c>
      <c r="C254" s="42">
        <v>2018</v>
      </c>
      <c r="D254" s="42" t="s">
        <v>1054</v>
      </c>
      <c r="E254" s="42" t="s">
        <v>1055</v>
      </c>
      <c r="F254" s="42" t="s">
        <v>72</v>
      </c>
      <c r="G254" s="42" t="s">
        <v>263</v>
      </c>
      <c r="H254" s="44">
        <v>200</v>
      </c>
      <c r="I254" s="7" t="s">
        <v>100</v>
      </c>
      <c r="J254" s="7" t="s">
        <v>25</v>
      </c>
      <c r="K254" s="7" t="s">
        <v>26</v>
      </c>
      <c r="L254" s="7" t="s">
        <v>27</v>
      </c>
      <c r="M254" s="5" t="s">
        <v>267</v>
      </c>
      <c r="N254" s="14">
        <f t="shared" si="12"/>
        <v>2023</v>
      </c>
      <c r="O254" s="7" t="s">
        <v>29</v>
      </c>
      <c r="P254" s="50" t="s">
        <v>30</v>
      </c>
      <c r="Q254" s="50" t="s">
        <v>76</v>
      </c>
      <c r="R254" s="43" t="s">
        <v>32</v>
      </c>
      <c r="S254" s="52" t="s">
        <v>33</v>
      </c>
    </row>
    <row r="255" spans="2:19" ht="15.75" customHeight="1">
      <c r="B255" s="6">
        <v>518</v>
      </c>
      <c r="C255" s="42">
        <v>2020</v>
      </c>
      <c r="D255" s="42" t="s">
        <v>1056</v>
      </c>
      <c r="E255" s="42" t="s">
        <v>669</v>
      </c>
      <c r="F255" s="42" t="s">
        <v>115</v>
      </c>
      <c r="G255" s="42"/>
      <c r="H255" s="44">
        <v>9.9</v>
      </c>
      <c r="I255" s="7" t="s">
        <v>1057</v>
      </c>
      <c r="J255" s="7" t="s">
        <v>25</v>
      </c>
      <c r="K255" s="7" t="s">
        <v>26</v>
      </c>
      <c r="L255" s="7" t="s">
        <v>27</v>
      </c>
      <c r="M255" s="8">
        <v>44926</v>
      </c>
      <c r="N255" s="14">
        <f t="shared" si="12"/>
        <v>2022</v>
      </c>
      <c r="O255" s="9" t="s">
        <v>29</v>
      </c>
      <c r="P255" s="50" t="s">
        <v>30</v>
      </c>
      <c r="Q255" s="50"/>
      <c r="R255" s="43" t="s">
        <v>32</v>
      </c>
      <c r="S255" s="52" t="s">
        <v>33</v>
      </c>
    </row>
    <row r="256" spans="2:19" ht="15.75" customHeight="1">
      <c r="B256" s="6">
        <v>544</v>
      </c>
      <c r="C256" s="42">
        <v>2020</v>
      </c>
      <c r="D256" s="42" t="s">
        <v>1058</v>
      </c>
      <c r="E256" s="42" t="s">
        <v>1059</v>
      </c>
      <c r="F256" s="42" t="s">
        <v>278</v>
      </c>
      <c r="G256" s="42" t="s">
        <v>1060</v>
      </c>
      <c r="H256" s="44">
        <v>9.9</v>
      </c>
      <c r="I256" s="7" t="s">
        <v>1061</v>
      </c>
      <c r="J256" s="7" t="s">
        <v>25</v>
      </c>
      <c r="K256" s="7" t="s">
        <v>26</v>
      </c>
      <c r="L256" s="7" t="s">
        <v>27</v>
      </c>
      <c r="M256" s="5">
        <v>45657</v>
      </c>
      <c r="N256" s="14">
        <f t="shared" si="12"/>
        <v>2024</v>
      </c>
      <c r="O256" s="7" t="s">
        <v>29</v>
      </c>
      <c r="P256" s="50" t="s">
        <v>30</v>
      </c>
      <c r="Q256" s="50" t="s">
        <v>76</v>
      </c>
      <c r="R256" s="43" t="s">
        <v>32</v>
      </c>
      <c r="S256" s="52" t="s">
        <v>33</v>
      </c>
    </row>
    <row r="257" spans="2:19" ht="15.75" customHeight="1">
      <c r="B257" s="6">
        <v>669</v>
      </c>
      <c r="C257" s="42">
        <v>2021</v>
      </c>
      <c r="D257" s="42" t="s">
        <v>1062</v>
      </c>
      <c r="E257" s="42" t="s">
        <v>1063</v>
      </c>
      <c r="F257" s="42" t="s">
        <v>80</v>
      </c>
      <c r="G257" s="42" t="s">
        <v>823</v>
      </c>
      <c r="H257" s="44">
        <v>99.9</v>
      </c>
      <c r="I257" s="7" t="s">
        <v>1036</v>
      </c>
      <c r="J257" s="7" t="s">
        <v>25</v>
      </c>
      <c r="K257" s="7" t="s">
        <v>26</v>
      </c>
      <c r="L257" s="7" t="s">
        <v>27</v>
      </c>
      <c r="M257" s="5" t="s">
        <v>892</v>
      </c>
      <c r="N257" s="14">
        <f t="shared" si="12"/>
        <v>2025</v>
      </c>
      <c r="O257" s="7" t="s">
        <v>29</v>
      </c>
      <c r="P257" s="50" t="s">
        <v>30</v>
      </c>
      <c r="Q257" s="50" t="s">
        <v>199</v>
      </c>
      <c r="R257" s="43" t="s">
        <v>32</v>
      </c>
      <c r="S257" s="52" t="s">
        <v>33</v>
      </c>
    </row>
    <row r="258" spans="2:19" ht="15.75" customHeight="1">
      <c r="B258" s="6">
        <v>640</v>
      </c>
      <c r="C258" s="42">
        <v>2022</v>
      </c>
      <c r="D258" s="42" t="s">
        <v>1064</v>
      </c>
      <c r="E258" s="42" t="s">
        <v>1065</v>
      </c>
      <c r="F258" s="42" t="s">
        <v>278</v>
      </c>
      <c r="G258" s="42"/>
      <c r="H258" s="44">
        <v>9.9</v>
      </c>
      <c r="I258" s="7" t="s">
        <v>1066</v>
      </c>
      <c r="J258" s="7" t="s">
        <v>25</v>
      </c>
      <c r="K258" s="7" t="s">
        <v>26</v>
      </c>
      <c r="L258" s="7" t="s">
        <v>27</v>
      </c>
      <c r="M258" s="5" t="s">
        <v>1067</v>
      </c>
      <c r="N258" s="14">
        <f t="shared" si="12"/>
        <v>2024</v>
      </c>
      <c r="O258" s="7" t="s">
        <v>29</v>
      </c>
      <c r="P258" s="50" t="s">
        <v>30</v>
      </c>
      <c r="Q258" s="50"/>
      <c r="R258" s="43" t="s">
        <v>32</v>
      </c>
      <c r="S258" s="52" t="s">
        <v>33</v>
      </c>
    </row>
    <row r="259" spans="2:19" ht="15.75" customHeight="1">
      <c r="B259" s="6">
        <v>902</v>
      </c>
      <c r="C259" s="42">
        <v>2022</v>
      </c>
      <c r="D259" s="42" t="s">
        <v>1068</v>
      </c>
      <c r="E259" s="42" t="s">
        <v>1069</v>
      </c>
      <c r="F259" s="7" t="s">
        <v>86</v>
      </c>
      <c r="G259" s="42"/>
      <c r="H259" s="44">
        <v>278.60000000000002</v>
      </c>
      <c r="I259" s="7" t="s">
        <v>1070</v>
      </c>
      <c r="J259" s="7" t="s">
        <v>25</v>
      </c>
      <c r="K259" s="7" t="s">
        <v>26</v>
      </c>
      <c r="L259" s="7" t="s">
        <v>27</v>
      </c>
      <c r="M259" s="5">
        <v>45991</v>
      </c>
      <c r="N259" s="14">
        <f t="shared" si="12"/>
        <v>2025</v>
      </c>
      <c r="O259" s="7" t="s">
        <v>29</v>
      </c>
      <c r="P259" s="50" t="s">
        <v>30</v>
      </c>
      <c r="Q259" s="50"/>
      <c r="R259" s="43" t="s">
        <v>32</v>
      </c>
      <c r="S259" s="52" t="s">
        <v>33</v>
      </c>
    </row>
    <row r="260" spans="2:19" ht="15.75" customHeight="1">
      <c r="B260" s="6">
        <v>256</v>
      </c>
      <c r="C260" s="42">
        <v>2021</v>
      </c>
      <c r="D260" s="42" t="s">
        <v>1071</v>
      </c>
      <c r="E260" s="42" t="s">
        <v>866</v>
      </c>
      <c r="F260" s="7" t="s">
        <v>86</v>
      </c>
      <c r="G260" s="42" t="s">
        <v>170</v>
      </c>
      <c r="H260" s="44">
        <v>100</v>
      </c>
      <c r="I260" s="7" t="s">
        <v>1072</v>
      </c>
      <c r="J260" s="7" t="s">
        <v>25</v>
      </c>
      <c r="K260" s="7" t="s">
        <v>26</v>
      </c>
      <c r="L260" s="7" t="s">
        <v>27</v>
      </c>
      <c r="M260" s="5" t="s">
        <v>1073</v>
      </c>
      <c r="N260" s="14">
        <f t="shared" si="12"/>
        <v>2025</v>
      </c>
      <c r="O260" s="9" t="s">
        <v>58</v>
      </c>
      <c r="P260" s="50"/>
      <c r="Q260" s="50" t="s">
        <v>138</v>
      </c>
      <c r="R260" s="43" t="s">
        <v>32</v>
      </c>
      <c r="S260" s="52" t="s">
        <v>33</v>
      </c>
    </row>
    <row r="261" spans="2:19" ht="15.75" customHeight="1">
      <c r="B261" s="6">
        <v>180</v>
      </c>
      <c r="C261" s="42">
        <v>2018</v>
      </c>
      <c r="D261" s="42" t="s">
        <v>1074</v>
      </c>
      <c r="E261" s="42" t="s">
        <v>1075</v>
      </c>
      <c r="F261" s="7" t="s">
        <v>558</v>
      </c>
      <c r="G261" s="42" t="s">
        <v>851</v>
      </c>
      <c r="H261" s="44">
        <v>76</v>
      </c>
      <c r="I261" s="7" t="s">
        <v>1076</v>
      </c>
      <c r="J261" s="7" t="s">
        <v>25</v>
      </c>
      <c r="K261" s="7" t="s">
        <v>26</v>
      </c>
      <c r="L261" s="7" t="s">
        <v>27</v>
      </c>
      <c r="M261" s="5" t="s">
        <v>1073</v>
      </c>
      <c r="N261" s="14">
        <f t="shared" si="12"/>
        <v>2025</v>
      </c>
      <c r="O261" s="9" t="s">
        <v>58</v>
      </c>
      <c r="P261" s="50" t="s">
        <v>1077</v>
      </c>
      <c r="Q261" s="50" t="s">
        <v>138</v>
      </c>
      <c r="R261" s="43" t="s">
        <v>32</v>
      </c>
      <c r="S261" s="52" t="s">
        <v>33</v>
      </c>
    </row>
    <row r="262" spans="2:19" ht="15.75" customHeight="1">
      <c r="B262" s="53" t="s">
        <v>1078</v>
      </c>
      <c r="C262" s="42">
        <v>2023</v>
      </c>
      <c r="D262" s="42" t="s">
        <v>1079</v>
      </c>
      <c r="E262" s="42" t="s">
        <v>649</v>
      </c>
      <c r="F262" s="42" t="s">
        <v>22</v>
      </c>
      <c r="G262" s="42" t="s">
        <v>1080</v>
      </c>
      <c r="H262" s="54">
        <v>19.899999999999999</v>
      </c>
      <c r="I262" s="42" t="s">
        <v>1081</v>
      </c>
      <c r="J262" s="42" t="s">
        <v>25</v>
      </c>
      <c r="K262" s="42" t="s">
        <v>26</v>
      </c>
      <c r="L262" s="42" t="s">
        <v>27</v>
      </c>
      <c r="M262" s="5" t="s">
        <v>250</v>
      </c>
      <c r="N262" s="14">
        <f t="shared" si="12"/>
        <v>2024</v>
      </c>
      <c r="O262" s="42" t="s">
        <v>58</v>
      </c>
      <c r="P262" s="50" t="s">
        <v>1082</v>
      </c>
      <c r="Q262" s="50" t="s">
        <v>31</v>
      </c>
      <c r="R262" s="43" t="s">
        <v>32</v>
      </c>
      <c r="S262" s="52" t="s">
        <v>33</v>
      </c>
    </row>
    <row r="263" spans="2:19" ht="15.75" customHeight="1">
      <c r="B263" s="6">
        <v>1121</v>
      </c>
      <c r="C263" s="42">
        <v>2022</v>
      </c>
      <c r="D263" s="42" t="s">
        <v>1083</v>
      </c>
      <c r="E263" s="42" t="s">
        <v>1084</v>
      </c>
      <c r="F263" s="7" t="s">
        <v>36</v>
      </c>
      <c r="G263" s="42" t="s">
        <v>1085</v>
      </c>
      <c r="H263" s="44">
        <v>9.9</v>
      </c>
      <c r="I263" s="7" t="s">
        <v>1086</v>
      </c>
      <c r="J263" s="7" t="s">
        <v>25</v>
      </c>
      <c r="K263" s="7" t="s">
        <v>26</v>
      </c>
      <c r="L263" s="7" t="s">
        <v>27</v>
      </c>
      <c r="M263" s="5" t="s">
        <v>1087</v>
      </c>
      <c r="N263" s="14">
        <f t="shared" si="12"/>
        <v>2024</v>
      </c>
      <c r="O263" s="7" t="s">
        <v>29</v>
      </c>
      <c r="P263" s="50" t="s">
        <v>30</v>
      </c>
      <c r="Q263" s="50" t="s">
        <v>941</v>
      </c>
      <c r="R263" s="43" t="s">
        <v>32</v>
      </c>
      <c r="S263" s="52" t="s">
        <v>33</v>
      </c>
    </row>
    <row r="264" spans="2:19" ht="15.75" customHeight="1">
      <c r="B264" s="53" t="s">
        <v>1088</v>
      </c>
      <c r="C264" s="42">
        <v>2023</v>
      </c>
      <c r="D264" s="42" t="s">
        <v>1089</v>
      </c>
      <c r="E264" s="42" t="s">
        <v>939</v>
      </c>
      <c r="F264" s="42" t="s">
        <v>36</v>
      </c>
      <c r="G264" s="42" t="s">
        <v>1090</v>
      </c>
      <c r="H264" s="54">
        <v>9.9</v>
      </c>
      <c r="I264" s="42" t="s">
        <v>1091</v>
      </c>
      <c r="J264" s="42" t="s">
        <v>25</v>
      </c>
      <c r="K264" s="42" t="s">
        <v>26</v>
      </c>
      <c r="L264" s="42" t="s">
        <v>27</v>
      </c>
      <c r="M264" s="5" t="s">
        <v>96</v>
      </c>
      <c r="N264" s="14">
        <f t="shared" si="12"/>
        <v>2025</v>
      </c>
      <c r="O264" s="42" t="s">
        <v>29</v>
      </c>
      <c r="P264" s="50" t="s">
        <v>30</v>
      </c>
      <c r="Q264" s="50" t="s">
        <v>941</v>
      </c>
      <c r="R264" s="43" t="s">
        <v>32</v>
      </c>
      <c r="S264" s="52" t="s">
        <v>33</v>
      </c>
    </row>
    <row r="265" spans="2:19" ht="15.75" customHeight="1">
      <c r="B265" s="53" t="s">
        <v>1092</v>
      </c>
      <c r="C265" s="42">
        <v>2023</v>
      </c>
      <c r="D265" s="42" t="s">
        <v>1093</v>
      </c>
      <c r="E265" s="42" t="s">
        <v>1094</v>
      </c>
      <c r="F265" s="42" t="s">
        <v>284</v>
      </c>
      <c r="G265" s="42" t="s">
        <v>754</v>
      </c>
      <c r="H265" s="54">
        <v>9.9</v>
      </c>
      <c r="I265" s="42" t="s">
        <v>286</v>
      </c>
      <c r="J265" s="42" t="s">
        <v>25</v>
      </c>
      <c r="K265" s="42" t="s">
        <v>26</v>
      </c>
      <c r="L265" s="42" t="s">
        <v>27</v>
      </c>
      <c r="M265" s="5" t="s">
        <v>1095</v>
      </c>
      <c r="N265" s="14">
        <f t="shared" si="12"/>
        <v>2024</v>
      </c>
      <c r="O265" s="42" t="s">
        <v>58</v>
      </c>
      <c r="P265" s="50" t="s">
        <v>287</v>
      </c>
      <c r="Q265" s="50" t="s">
        <v>548</v>
      </c>
      <c r="R265" s="43" t="s">
        <v>32</v>
      </c>
      <c r="S265" s="52" t="s">
        <v>679</v>
      </c>
    </row>
    <row r="266" spans="2:19" ht="15.75" customHeight="1">
      <c r="B266" s="6">
        <v>320</v>
      </c>
      <c r="C266" s="42">
        <v>2018</v>
      </c>
      <c r="D266" s="42" t="s">
        <v>1096</v>
      </c>
      <c r="E266" s="42" t="s">
        <v>1097</v>
      </c>
      <c r="F266" s="7" t="s">
        <v>214</v>
      </c>
      <c r="G266" s="42" t="s">
        <v>1098</v>
      </c>
      <c r="H266" s="44">
        <v>19.899999999999999</v>
      </c>
      <c r="I266" s="7" t="s">
        <v>1099</v>
      </c>
      <c r="J266" s="7" t="s">
        <v>25</v>
      </c>
      <c r="K266" s="7" t="s">
        <v>26</v>
      </c>
      <c r="L266" s="7" t="s">
        <v>27</v>
      </c>
      <c r="M266" s="5" t="s">
        <v>1100</v>
      </c>
      <c r="N266" s="14">
        <f t="shared" si="12"/>
        <v>2024</v>
      </c>
      <c r="O266" s="7" t="s">
        <v>29</v>
      </c>
      <c r="P266" s="50" t="s">
        <v>30</v>
      </c>
      <c r="Q266" s="50" t="s">
        <v>138</v>
      </c>
      <c r="R266" s="43" t="s">
        <v>32</v>
      </c>
      <c r="S266" s="52" t="s">
        <v>33</v>
      </c>
    </row>
    <row r="267" spans="2:19" ht="15.75" customHeight="1">
      <c r="B267" s="53" t="s">
        <v>1101</v>
      </c>
      <c r="C267" s="42">
        <v>2023</v>
      </c>
      <c r="D267" s="42" t="s">
        <v>1102</v>
      </c>
      <c r="E267" s="42" t="s">
        <v>1103</v>
      </c>
      <c r="F267" s="42" t="s">
        <v>334</v>
      </c>
      <c r="G267" s="42" t="s">
        <v>616</v>
      </c>
      <c r="H267" s="54">
        <v>99.99</v>
      </c>
      <c r="I267" s="42" t="s">
        <v>1104</v>
      </c>
      <c r="J267" s="42" t="s">
        <v>25</v>
      </c>
      <c r="K267" s="42" t="s">
        <v>26</v>
      </c>
      <c r="L267" s="42" t="s">
        <v>27</v>
      </c>
      <c r="M267" s="5" t="s">
        <v>403</v>
      </c>
      <c r="N267" s="14">
        <f t="shared" si="12"/>
        <v>2025</v>
      </c>
      <c r="O267" s="42" t="s">
        <v>58</v>
      </c>
      <c r="P267" s="50" t="s">
        <v>1105</v>
      </c>
      <c r="Q267" s="50" t="s">
        <v>548</v>
      </c>
      <c r="R267" s="43" t="s">
        <v>32</v>
      </c>
      <c r="S267" s="52" t="s">
        <v>144</v>
      </c>
    </row>
    <row r="268" spans="2:19" ht="15.75" customHeight="1">
      <c r="B268" s="6">
        <v>316</v>
      </c>
      <c r="C268" s="42">
        <v>2018</v>
      </c>
      <c r="D268" s="57" t="s">
        <v>1106</v>
      </c>
      <c r="E268" s="42" t="s">
        <v>1107</v>
      </c>
      <c r="F268" s="42" t="s">
        <v>80</v>
      </c>
      <c r="G268" s="42"/>
      <c r="H268" s="7">
        <v>100</v>
      </c>
      <c r="I268" s="7" t="s">
        <v>1108</v>
      </c>
      <c r="J268" s="7" t="s">
        <v>25</v>
      </c>
      <c r="K268" s="7" t="s">
        <v>26</v>
      </c>
      <c r="L268" s="7" t="s">
        <v>27</v>
      </c>
      <c r="M268" s="8">
        <v>45291</v>
      </c>
      <c r="N268" s="14">
        <f t="shared" si="12"/>
        <v>2023</v>
      </c>
      <c r="O268" s="7" t="s">
        <v>29</v>
      </c>
      <c r="P268" s="50" t="s">
        <v>30</v>
      </c>
      <c r="Q268" s="50"/>
      <c r="R268" s="43" t="s">
        <v>200</v>
      </c>
      <c r="S268" s="52" t="s">
        <v>33</v>
      </c>
    </row>
    <row r="269" spans="2:19" ht="15.75" customHeight="1">
      <c r="B269" s="53" t="s">
        <v>1109</v>
      </c>
      <c r="C269" s="42">
        <v>2023</v>
      </c>
      <c r="D269" s="42" t="s">
        <v>1110</v>
      </c>
      <c r="E269" s="42" t="s">
        <v>1111</v>
      </c>
      <c r="F269" s="42" t="s">
        <v>127</v>
      </c>
      <c r="G269" s="42" t="s">
        <v>1112</v>
      </c>
      <c r="H269" s="54">
        <v>80</v>
      </c>
      <c r="I269" s="42" t="s">
        <v>795</v>
      </c>
      <c r="J269" s="42" t="s">
        <v>25</v>
      </c>
      <c r="K269" s="42" t="s">
        <v>26</v>
      </c>
      <c r="L269" s="42" t="s">
        <v>27</v>
      </c>
      <c r="M269" s="5" t="s">
        <v>96</v>
      </c>
      <c r="N269" s="14">
        <f t="shared" si="12"/>
        <v>2025</v>
      </c>
      <c r="O269" s="42" t="s">
        <v>29</v>
      </c>
      <c r="P269" s="50" t="s">
        <v>30</v>
      </c>
      <c r="Q269" s="50" t="s">
        <v>31</v>
      </c>
      <c r="R269" s="43" t="s">
        <v>32</v>
      </c>
      <c r="S269" s="52" t="s">
        <v>33</v>
      </c>
    </row>
    <row r="270" spans="2:19" ht="15.75" customHeight="1">
      <c r="B270" s="53" t="s">
        <v>1113</v>
      </c>
      <c r="C270" s="42">
        <v>2023</v>
      </c>
      <c r="D270" s="42" t="s">
        <v>1114</v>
      </c>
      <c r="E270" s="42" t="s">
        <v>1115</v>
      </c>
      <c r="F270" s="42" t="s">
        <v>86</v>
      </c>
      <c r="G270" s="42" t="s">
        <v>1004</v>
      </c>
      <c r="H270" s="54">
        <v>200</v>
      </c>
      <c r="I270" s="42" t="s">
        <v>1116</v>
      </c>
      <c r="J270" s="42" t="s">
        <v>25</v>
      </c>
      <c r="K270" s="42" t="s">
        <v>26</v>
      </c>
      <c r="L270" s="42" t="s">
        <v>27</v>
      </c>
      <c r="M270" s="5" t="s">
        <v>96</v>
      </c>
      <c r="N270" s="14">
        <f t="shared" si="12"/>
        <v>2025</v>
      </c>
      <c r="O270" s="42" t="s">
        <v>58</v>
      </c>
      <c r="P270" s="50" t="s">
        <v>137</v>
      </c>
      <c r="Q270" s="50" t="s">
        <v>138</v>
      </c>
      <c r="R270" s="43" t="s">
        <v>32</v>
      </c>
      <c r="S270" s="52" t="s">
        <v>33</v>
      </c>
    </row>
    <row r="271" spans="2:19" ht="15.75" customHeight="1">
      <c r="B271" s="6">
        <v>234</v>
      </c>
      <c r="C271" s="42">
        <v>2018</v>
      </c>
      <c r="D271" s="42" t="s">
        <v>1117</v>
      </c>
      <c r="E271" s="42" t="s">
        <v>1118</v>
      </c>
      <c r="F271" s="42" t="s">
        <v>278</v>
      </c>
      <c r="G271" s="42" t="s">
        <v>1119</v>
      </c>
      <c r="H271" s="44">
        <v>9.9</v>
      </c>
      <c r="I271" s="7" t="s">
        <v>1120</v>
      </c>
      <c r="J271" s="7" t="s">
        <v>25</v>
      </c>
      <c r="K271" s="7" t="s">
        <v>26</v>
      </c>
      <c r="L271" s="7" t="s">
        <v>27</v>
      </c>
      <c r="M271" s="5" t="s">
        <v>872</v>
      </c>
      <c r="N271" s="14">
        <f t="shared" si="12"/>
        <v>2023</v>
      </c>
      <c r="O271" s="7" t="s">
        <v>29</v>
      </c>
      <c r="P271" s="50" t="s">
        <v>30</v>
      </c>
      <c r="Q271" s="50" t="s">
        <v>199</v>
      </c>
      <c r="R271" s="43" t="s">
        <v>32</v>
      </c>
      <c r="S271" s="52" t="s">
        <v>33</v>
      </c>
    </row>
    <row r="272" spans="2:19" ht="15.75" customHeight="1">
      <c r="B272" s="6">
        <v>398</v>
      </c>
      <c r="C272" s="42">
        <v>2019</v>
      </c>
      <c r="D272" s="42" t="s">
        <v>1121</v>
      </c>
      <c r="E272" s="42" t="s">
        <v>1118</v>
      </c>
      <c r="F272" s="42" t="s">
        <v>278</v>
      </c>
      <c r="G272" s="42" t="s">
        <v>1119</v>
      </c>
      <c r="H272" s="44">
        <v>9.9</v>
      </c>
      <c r="I272" s="7" t="s">
        <v>1120</v>
      </c>
      <c r="J272" s="7" t="s">
        <v>25</v>
      </c>
      <c r="K272" s="7" t="s">
        <v>26</v>
      </c>
      <c r="L272" s="7" t="s">
        <v>27</v>
      </c>
      <c r="M272" s="5" t="s">
        <v>872</v>
      </c>
      <c r="N272" s="14">
        <f t="shared" si="12"/>
        <v>2023</v>
      </c>
      <c r="O272" s="7" t="s">
        <v>29</v>
      </c>
      <c r="P272" s="50" t="s">
        <v>30</v>
      </c>
      <c r="Q272" s="50" t="s">
        <v>199</v>
      </c>
      <c r="R272" s="43" t="s">
        <v>32</v>
      </c>
      <c r="S272" s="52" t="s">
        <v>33</v>
      </c>
    </row>
    <row r="273" spans="2:19" ht="15.75" customHeight="1">
      <c r="B273" s="53" t="s">
        <v>1122</v>
      </c>
      <c r="C273" s="42">
        <v>2023</v>
      </c>
      <c r="D273" s="42" t="s">
        <v>1123</v>
      </c>
      <c r="E273" s="42" t="s">
        <v>1124</v>
      </c>
      <c r="F273" s="42" t="s">
        <v>72</v>
      </c>
      <c r="G273" s="42" t="s">
        <v>108</v>
      </c>
      <c r="H273" s="54">
        <v>19.899999999999999</v>
      </c>
      <c r="I273" s="42" t="s">
        <v>111</v>
      </c>
      <c r="J273" s="42" t="s">
        <v>25</v>
      </c>
      <c r="K273" s="42" t="s">
        <v>26</v>
      </c>
      <c r="L273" s="42" t="s">
        <v>27</v>
      </c>
      <c r="M273" s="5" t="s">
        <v>96</v>
      </c>
      <c r="N273" s="14">
        <f t="shared" si="12"/>
        <v>2025</v>
      </c>
      <c r="O273" s="42" t="s">
        <v>29</v>
      </c>
      <c r="P273" s="50" t="s">
        <v>30</v>
      </c>
      <c r="Q273" s="50"/>
      <c r="R273" s="43" t="s">
        <v>32</v>
      </c>
      <c r="S273" s="52" t="s">
        <v>33</v>
      </c>
    </row>
    <row r="274" spans="2:19" ht="15.75" customHeight="1">
      <c r="B274" s="6">
        <v>1135</v>
      </c>
      <c r="C274" s="42">
        <v>2022</v>
      </c>
      <c r="D274" s="42" t="s">
        <v>1125</v>
      </c>
      <c r="E274" s="42" t="s">
        <v>1126</v>
      </c>
      <c r="F274" s="7" t="s">
        <v>22</v>
      </c>
      <c r="G274" s="42" t="s">
        <v>545</v>
      </c>
      <c r="H274" s="44">
        <v>0</v>
      </c>
      <c r="I274" s="7" t="s">
        <v>1127</v>
      </c>
      <c r="J274" s="42" t="s">
        <v>39</v>
      </c>
      <c r="K274" s="7" t="s">
        <v>26</v>
      </c>
      <c r="L274" s="7" t="s">
        <v>27</v>
      </c>
      <c r="M274" s="8">
        <v>45291</v>
      </c>
      <c r="N274" s="14">
        <f t="shared" si="12"/>
        <v>2023</v>
      </c>
      <c r="O274" s="7" t="s">
        <v>29</v>
      </c>
      <c r="P274" s="50" t="s">
        <v>30</v>
      </c>
      <c r="Q274" s="50"/>
      <c r="R274" s="43" t="s">
        <v>32</v>
      </c>
      <c r="S274" s="52" t="s">
        <v>33</v>
      </c>
    </row>
    <row r="275" spans="2:19" ht="15.75" customHeight="1">
      <c r="B275" s="53" t="s">
        <v>1128</v>
      </c>
      <c r="C275" s="42">
        <v>2023</v>
      </c>
      <c r="D275" s="42" t="s">
        <v>1129</v>
      </c>
      <c r="E275" s="42" t="s">
        <v>1129</v>
      </c>
      <c r="F275" s="42" t="s">
        <v>284</v>
      </c>
      <c r="G275" s="42" t="s">
        <v>754</v>
      </c>
      <c r="H275" s="54">
        <v>9.9</v>
      </c>
      <c r="I275" s="42" t="s">
        <v>286</v>
      </c>
      <c r="J275" s="42" t="s">
        <v>25</v>
      </c>
      <c r="K275" s="42" t="s">
        <v>26</v>
      </c>
      <c r="L275" s="42" t="s">
        <v>27</v>
      </c>
      <c r="M275" s="5" t="s">
        <v>1095</v>
      </c>
      <c r="N275" s="14">
        <f t="shared" si="12"/>
        <v>2024</v>
      </c>
      <c r="O275" s="42" t="s">
        <v>58</v>
      </c>
      <c r="P275" s="50" t="s">
        <v>1130</v>
      </c>
      <c r="Q275" s="50" t="s">
        <v>548</v>
      </c>
      <c r="R275" s="43" t="s">
        <v>32</v>
      </c>
      <c r="S275" s="52" t="s">
        <v>144</v>
      </c>
    </row>
    <row r="276" spans="2:19" ht="15.75" customHeight="1">
      <c r="B276" s="6">
        <v>392</v>
      </c>
      <c r="C276" s="42">
        <v>2019</v>
      </c>
      <c r="D276" s="42" t="s">
        <v>1131</v>
      </c>
      <c r="E276" s="42" t="s">
        <v>1132</v>
      </c>
      <c r="F276" s="42" t="s">
        <v>80</v>
      </c>
      <c r="G276" s="42"/>
      <c r="H276" s="7">
        <v>9.9</v>
      </c>
      <c r="I276" s="7" t="s">
        <v>1133</v>
      </c>
      <c r="J276" s="7" t="s">
        <v>25</v>
      </c>
      <c r="K276" s="7" t="s">
        <v>26</v>
      </c>
      <c r="L276" s="7" t="s">
        <v>27</v>
      </c>
      <c r="M276" s="5" t="s">
        <v>1026</v>
      </c>
      <c r="N276" s="14">
        <f t="shared" si="12"/>
        <v>2023</v>
      </c>
      <c r="O276" s="7" t="s">
        <v>29</v>
      </c>
      <c r="P276" s="50" t="s">
        <v>30</v>
      </c>
      <c r="Q276" s="50" t="s">
        <v>31</v>
      </c>
      <c r="R276" s="43" t="s">
        <v>200</v>
      </c>
      <c r="S276" s="52" t="s">
        <v>33</v>
      </c>
    </row>
    <row r="277" spans="2:19" ht="15.75" customHeight="1">
      <c r="B277" s="6">
        <v>418</v>
      </c>
      <c r="C277" s="42">
        <v>2019</v>
      </c>
      <c r="D277" s="42" t="s">
        <v>1134</v>
      </c>
      <c r="E277" s="42" t="s">
        <v>1135</v>
      </c>
      <c r="F277" s="7" t="s">
        <v>214</v>
      </c>
      <c r="G277" s="42"/>
      <c r="H277" s="44">
        <v>9.9</v>
      </c>
      <c r="I277" s="7" t="s">
        <v>1136</v>
      </c>
      <c r="J277" s="7" t="s">
        <v>25</v>
      </c>
      <c r="K277" s="7" t="s">
        <v>26</v>
      </c>
      <c r="L277" s="7" t="s">
        <v>27</v>
      </c>
      <c r="M277" s="5" t="s">
        <v>1137</v>
      </c>
      <c r="N277" s="14">
        <f t="shared" si="12"/>
        <v>2023</v>
      </c>
      <c r="O277" s="7" t="s">
        <v>29</v>
      </c>
      <c r="P277" s="50" t="s">
        <v>30</v>
      </c>
      <c r="Q277" s="50" t="s">
        <v>207</v>
      </c>
      <c r="R277" s="43" t="s">
        <v>32</v>
      </c>
      <c r="S277" s="52" t="s">
        <v>33</v>
      </c>
    </row>
    <row r="278" spans="2:19" ht="15.75" customHeight="1">
      <c r="B278" s="53" t="s">
        <v>1138</v>
      </c>
      <c r="C278" s="42">
        <v>2023</v>
      </c>
      <c r="D278" s="42" t="s">
        <v>1139</v>
      </c>
      <c r="E278" s="42" t="s">
        <v>1140</v>
      </c>
      <c r="F278" s="42" t="s">
        <v>334</v>
      </c>
      <c r="G278" s="42" t="s">
        <v>1141</v>
      </c>
      <c r="H278" s="54">
        <v>300</v>
      </c>
      <c r="I278" s="42" t="s">
        <v>24</v>
      </c>
      <c r="J278" s="42" t="s">
        <v>25</v>
      </c>
      <c r="K278" s="42" t="s">
        <v>26</v>
      </c>
      <c r="L278" s="42" t="s">
        <v>27</v>
      </c>
      <c r="M278" s="5" t="s">
        <v>96</v>
      </c>
      <c r="N278" s="14">
        <f t="shared" si="12"/>
        <v>2025</v>
      </c>
      <c r="O278" s="42" t="s">
        <v>29</v>
      </c>
      <c r="P278" s="50" t="s">
        <v>30</v>
      </c>
      <c r="Q278" s="50" t="s">
        <v>138</v>
      </c>
      <c r="R278" s="43" t="s">
        <v>32</v>
      </c>
      <c r="S278" s="52" t="s">
        <v>33</v>
      </c>
    </row>
    <row r="279" spans="2:19" ht="15.75" customHeight="1">
      <c r="B279" s="6">
        <v>798</v>
      </c>
      <c r="C279" s="42">
        <v>2021</v>
      </c>
      <c r="D279" s="42" t="s">
        <v>1142</v>
      </c>
      <c r="E279" s="42" t="s">
        <v>1143</v>
      </c>
      <c r="F279" s="42" t="s">
        <v>80</v>
      </c>
      <c r="G279" s="42"/>
      <c r="H279" s="44">
        <v>9.9</v>
      </c>
      <c r="I279" s="7" t="s">
        <v>1144</v>
      </c>
      <c r="J279" s="7" t="s">
        <v>25</v>
      </c>
      <c r="K279" s="7" t="s">
        <v>26</v>
      </c>
      <c r="L279" s="7" t="s">
        <v>27</v>
      </c>
      <c r="M279" s="5" t="s">
        <v>1145</v>
      </c>
      <c r="N279" s="14">
        <f t="shared" si="12"/>
        <v>2024</v>
      </c>
      <c r="O279" s="7" t="s">
        <v>29</v>
      </c>
      <c r="P279" s="50" t="s">
        <v>30</v>
      </c>
      <c r="Q279" s="50" t="s">
        <v>76</v>
      </c>
      <c r="R279" s="43" t="s">
        <v>32</v>
      </c>
      <c r="S279" s="52" t="s">
        <v>33</v>
      </c>
    </row>
    <row r="280" spans="2:19" ht="15.75" customHeight="1">
      <c r="B280" s="6">
        <v>723</v>
      </c>
      <c r="C280" s="42">
        <v>2021</v>
      </c>
      <c r="D280" s="42" t="s">
        <v>1146</v>
      </c>
      <c r="E280" s="42" t="s">
        <v>1147</v>
      </c>
      <c r="F280" s="42" t="s">
        <v>188</v>
      </c>
      <c r="G280" s="42" t="s">
        <v>1148</v>
      </c>
      <c r="H280" s="7">
        <v>4</v>
      </c>
      <c r="I280" s="7" t="s">
        <v>1149</v>
      </c>
      <c r="J280" s="7" t="s">
        <v>25</v>
      </c>
      <c r="K280" s="7" t="s">
        <v>26</v>
      </c>
      <c r="L280" s="7" t="s">
        <v>27</v>
      </c>
      <c r="M280" s="8">
        <v>45107</v>
      </c>
      <c r="N280" s="14">
        <f t="shared" si="12"/>
        <v>2023</v>
      </c>
      <c r="O280" s="7" t="s">
        <v>29</v>
      </c>
      <c r="P280" s="50" t="s">
        <v>30</v>
      </c>
      <c r="Q280" s="50" t="s">
        <v>211</v>
      </c>
      <c r="R280" s="43" t="s">
        <v>200</v>
      </c>
      <c r="S280" s="52" t="s">
        <v>33</v>
      </c>
    </row>
    <row r="281" spans="2:19" ht="15.75" customHeight="1">
      <c r="B281" s="6">
        <v>1004</v>
      </c>
      <c r="C281" s="42">
        <v>2021</v>
      </c>
      <c r="D281" s="42" t="s">
        <v>1150</v>
      </c>
      <c r="E281" s="42" t="s">
        <v>1151</v>
      </c>
      <c r="F281" s="42" t="s">
        <v>80</v>
      </c>
      <c r="G281" s="42"/>
      <c r="H281" s="44">
        <v>150</v>
      </c>
      <c r="I281" s="7" t="s">
        <v>964</v>
      </c>
      <c r="J281" s="7" t="s">
        <v>25</v>
      </c>
      <c r="K281" s="7" t="s">
        <v>26</v>
      </c>
      <c r="L281" s="7" t="s">
        <v>27</v>
      </c>
      <c r="M281" s="5" t="s">
        <v>1152</v>
      </c>
      <c r="N281" s="14">
        <f t="shared" ref="N281:N344" si="13">YEAR(M281)</f>
        <v>2027</v>
      </c>
      <c r="O281" s="7" t="s">
        <v>29</v>
      </c>
      <c r="P281" s="50" t="s">
        <v>30</v>
      </c>
      <c r="Q281" s="50"/>
      <c r="R281" s="43" t="s">
        <v>32</v>
      </c>
      <c r="S281" s="52" t="s">
        <v>33</v>
      </c>
    </row>
    <row r="282" spans="2:19" ht="15.75" customHeight="1">
      <c r="B282" s="53" t="s">
        <v>1153</v>
      </c>
      <c r="C282" s="42">
        <v>2023</v>
      </c>
      <c r="D282" s="42" t="s">
        <v>1154</v>
      </c>
      <c r="E282" s="42" t="s">
        <v>1155</v>
      </c>
      <c r="F282" s="42" t="s">
        <v>72</v>
      </c>
      <c r="G282" s="42" t="s">
        <v>1156</v>
      </c>
      <c r="H282" s="54">
        <v>19.899999999999999</v>
      </c>
      <c r="I282" s="42" t="s">
        <v>1157</v>
      </c>
      <c r="J282" s="42" t="s">
        <v>25</v>
      </c>
      <c r="K282" s="42" t="s">
        <v>26</v>
      </c>
      <c r="L282" s="42" t="s">
        <v>27</v>
      </c>
      <c r="M282" s="5" t="s">
        <v>382</v>
      </c>
      <c r="N282" s="14">
        <f t="shared" si="13"/>
        <v>2026</v>
      </c>
      <c r="O282" s="42" t="s">
        <v>29</v>
      </c>
      <c r="P282" s="50" t="s">
        <v>30</v>
      </c>
      <c r="Q282" s="50" t="s">
        <v>941</v>
      </c>
      <c r="R282" s="43" t="s">
        <v>32</v>
      </c>
      <c r="S282" s="52" t="s">
        <v>33</v>
      </c>
    </row>
    <row r="283" spans="2:19" ht="15.75" customHeight="1">
      <c r="B283" s="6">
        <v>824</v>
      </c>
      <c r="C283" s="42">
        <v>2022</v>
      </c>
      <c r="D283" s="42" t="s">
        <v>1158</v>
      </c>
      <c r="E283" s="42" t="s">
        <v>1159</v>
      </c>
      <c r="F283" s="7" t="s">
        <v>127</v>
      </c>
      <c r="G283" s="42" t="s">
        <v>1160</v>
      </c>
      <c r="H283" s="44">
        <v>99</v>
      </c>
      <c r="I283" s="7" t="s">
        <v>1161</v>
      </c>
      <c r="J283" s="7" t="s">
        <v>25</v>
      </c>
      <c r="K283" s="7" t="s">
        <v>26</v>
      </c>
      <c r="L283" s="7" t="s">
        <v>27</v>
      </c>
      <c r="M283" s="8">
        <v>45138</v>
      </c>
      <c r="N283" s="14">
        <f t="shared" si="13"/>
        <v>2023</v>
      </c>
      <c r="O283" s="7" t="s">
        <v>29</v>
      </c>
      <c r="P283" s="50" t="s">
        <v>30</v>
      </c>
      <c r="Q283" s="50"/>
      <c r="R283" s="43" t="s">
        <v>32</v>
      </c>
      <c r="S283" s="52" t="s">
        <v>33</v>
      </c>
    </row>
    <row r="284" spans="2:19" ht="15.75" customHeight="1">
      <c r="B284" s="53" t="s">
        <v>1162</v>
      </c>
      <c r="C284" s="42">
        <v>2023</v>
      </c>
      <c r="D284" s="42" t="s">
        <v>1163</v>
      </c>
      <c r="E284" s="42" t="s">
        <v>1164</v>
      </c>
      <c r="F284" s="42" t="s">
        <v>86</v>
      </c>
      <c r="G284" s="42" t="s">
        <v>1004</v>
      </c>
      <c r="H284" s="54">
        <v>19.899999999999999</v>
      </c>
      <c r="I284" s="42" t="s">
        <v>1165</v>
      </c>
      <c r="J284" s="42" t="s">
        <v>25</v>
      </c>
      <c r="K284" s="42" t="s">
        <v>26</v>
      </c>
      <c r="L284" s="42" t="s">
        <v>27</v>
      </c>
      <c r="M284" s="5" t="s">
        <v>553</v>
      </c>
      <c r="N284" s="14">
        <f t="shared" si="13"/>
        <v>2024</v>
      </c>
      <c r="O284" s="42" t="s">
        <v>58</v>
      </c>
      <c r="P284" s="50" t="s">
        <v>1166</v>
      </c>
      <c r="Q284" s="50" t="s">
        <v>31</v>
      </c>
      <c r="R284" s="43" t="s">
        <v>32</v>
      </c>
      <c r="S284" s="52" t="s">
        <v>33</v>
      </c>
    </row>
    <row r="285" spans="2:19" ht="15.75" customHeight="1">
      <c r="B285" s="6">
        <v>473</v>
      </c>
      <c r="C285" s="42">
        <v>2020</v>
      </c>
      <c r="D285" s="42" t="s">
        <v>1167</v>
      </c>
      <c r="E285" s="42" t="s">
        <v>1168</v>
      </c>
      <c r="F285" s="7" t="s">
        <v>214</v>
      </c>
      <c r="G285" s="42" t="s">
        <v>1169</v>
      </c>
      <c r="H285" s="44">
        <v>150</v>
      </c>
      <c r="I285" s="7" t="s">
        <v>924</v>
      </c>
      <c r="J285" s="7" t="s">
        <v>25</v>
      </c>
      <c r="K285" s="7" t="s">
        <v>26</v>
      </c>
      <c r="L285" s="7" t="s">
        <v>27</v>
      </c>
      <c r="M285" s="5" t="s">
        <v>250</v>
      </c>
      <c r="N285" s="14">
        <f t="shared" si="13"/>
        <v>2024</v>
      </c>
      <c r="O285" s="7" t="s">
        <v>29</v>
      </c>
      <c r="P285" s="50" t="s">
        <v>30</v>
      </c>
      <c r="Q285" s="50"/>
      <c r="R285" s="43" t="s">
        <v>32</v>
      </c>
      <c r="S285" s="52" t="s">
        <v>33</v>
      </c>
    </row>
    <row r="286" spans="2:19" ht="15.75" customHeight="1">
      <c r="B286" s="6">
        <v>515</v>
      </c>
      <c r="C286" s="42">
        <v>2020</v>
      </c>
      <c r="D286" s="57" t="s">
        <v>1170</v>
      </c>
      <c r="E286" s="42" t="s">
        <v>1171</v>
      </c>
      <c r="F286" s="42" t="s">
        <v>80</v>
      </c>
      <c r="G286" s="42" t="s">
        <v>1172</v>
      </c>
      <c r="H286" s="44">
        <v>19.899999999999999</v>
      </c>
      <c r="I286" s="7" t="s">
        <v>1173</v>
      </c>
      <c r="J286" s="7" t="s">
        <v>25</v>
      </c>
      <c r="K286" s="7" t="s">
        <v>26</v>
      </c>
      <c r="L286" s="7" t="s">
        <v>27</v>
      </c>
      <c r="M286" s="8">
        <v>45138</v>
      </c>
      <c r="N286" s="14">
        <f t="shared" si="13"/>
        <v>2023</v>
      </c>
      <c r="O286" s="7" t="s">
        <v>29</v>
      </c>
      <c r="P286" s="50" t="s">
        <v>30</v>
      </c>
      <c r="Q286" s="50" t="s">
        <v>207</v>
      </c>
      <c r="R286" s="43" t="s">
        <v>32</v>
      </c>
      <c r="S286" s="52" t="s">
        <v>33</v>
      </c>
    </row>
    <row r="287" spans="2:19" ht="15.75" customHeight="1">
      <c r="B287" s="53" t="s">
        <v>1174</v>
      </c>
      <c r="C287" s="42">
        <v>2023</v>
      </c>
      <c r="D287" s="42" t="s">
        <v>1175</v>
      </c>
      <c r="E287" s="42" t="s">
        <v>1176</v>
      </c>
      <c r="F287" s="42" t="s">
        <v>538</v>
      </c>
      <c r="G287" s="42" t="s">
        <v>539</v>
      </c>
      <c r="H287" s="54">
        <v>19.899999999999999</v>
      </c>
      <c r="I287" s="42" t="s">
        <v>1177</v>
      </c>
      <c r="J287" s="42" t="s">
        <v>25</v>
      </c>
      <c r="K287" s="42" t="s">
        <v>26</v>
      </c>
      <c r="L287" s="42" t="s">
        <v>27</v>
      </c>
      <c r="M287" s="5" t="s">
        <v>1178</v>
      </c>
      <c r="N287" s="14">
        <f t="shared" si="13"/>
        <v>2028</v>
      </c>
      <c r="O287" s="42" t="s">
        <v>29</v>
      </c>
      <c r="P287" s="50" t="s">
        <v>30</v>
      </c>
      <c r="Q287" s="50" t="s">
        <v>31</v>
      </c>
      <c r="R287" s="43" t="s">
        <v>32</v>
      </c>
      <c r="S287" s="52" t="s">
        <v>33</v>
      </c>
    </row>
    <row r="288" spans="2:19" ht="15.75" customHeight="1">
      <c r="B288" s="6">
        <v>314</v>
      </c>
      <c r="C288" s="42">
        <v>2018</v>
      </c>
      <c r="D288" s="42" t="s">
        <v>1179</v>
      </c>
      <c r="E288" s="42" t="s">
        <v>1180</v>
      </c>
      <c r="F288" s="42" t="s">
        <v>278</v>
      </c>
      <c r="G288" s="42" t="s">
        <v>1181</v>
      </c>
      <c r="H288" s="44">
        <v>15.5</v>
      </c>
      <c r="I288" s="7" t="s">
        <v>1182</v>
      </c>
      <c r="J288" s="7" t="s">
        <v>25</v>
      </c>
      <c r="K288" s="7" t="s">
        <v>26</v>
      </c>
      <c r="L288" s="7" t="s">
        <v>27</v>
      </c>
      <c r="M288" s="5">
        <v>45412</v>
      </c>
      <c r="N288" s="14">
        <f t="shared" si="13"/>
        <v>2024</v>
      </c>
      <c r="O288" s="7" t="s">
        <v>29</v>
      </c>
      <c r="P288" s="50" t="s">
        <v>30</v>
      </c>
      <c r="Q288" s="50" t="s">
        <v>207</v>
      </c>
      <c r="R288" s="43" t="s">
        <v>32</v>
      </c>
      <c r="S288" s="52" t="s">
        <v>33</v>
      </c>
    </row>
    <row r="289" spans="2:19" ht="15.75" customHeight="1">
      <c r="B289" s="6">
        <v>483</v>
      </c>
      <c r="C289" s="42">
        <v>2020</v>
      </c>
      <c r="D289" s="42" t="s">
        <v>1183</v>
      </c>
      <c r="E289" s="42" t="s">
        <v>1184</v>
      </c>
      <c r="F289" s="42" t="s">
        <v>682</v>
      </c>
      <c r="G289" s="42" t="s">
        <v>1185</v>
      </c>
      <c r="H289" s="44">
        <v>15.5</v>
      </c>
      <c r="I289" s="7" t="s">
        <v>1186</v>
      </c>
      <c r="J289" s="7" t="s">
        <v>25</v>
      </c>
      <c r="K289" s="7" t="s">
        <v>26</v>
      </c>
      <c r="L289" s="7" t="s">
        <v>27</v>
      </c>
      <c r="M289" s="5" t="s">
        <v>267</v>
      </c>
      <c r="N289" s="14">
        <f t="shared" si="13"/>
        <v>2023</v>
      </c>
      <c r="O289" s="7" t="s">
        <v>29</v>
      </c>
      <c r="P289" s="50" t="s">
        <v>30</v>
      </c>
      <c r="Q289" s="50" t="s">
        <v>31</v>
      </c>
      <c r="R289" s="43" t="s">
        <v>32</v>
      </c>
      <c r="S289" s="52" t="s">
        <v>33</v>
      </c>
    </row>
    <row r="290" spans="2:19" ht="15.75" customHeight="1">
      <c r="B290" s="53" t="s">
        <v>1187</v>
      </c>
      <c r="C290" s="42">
        <v>2023</v>
      </c>
      <c r="D290" s="42" t="s">
        <v>1188</v>
      </c>
      <c r="E290" s="42" t="s">
        <v>1189</v>
      </c>
      <c r="F290" s="42" t="s">
        <v>36</v>
      </c>
      <c r="G290" s="42" t="s">
        <v>1190</v>
      </c>
      <c r="H290" s="54">
        <v>2</v>
      </c>
      <c r="I290" s="42" t="s">
        <v>1191</v>
      </c>
      <c r="J290" s="42" t="s">
        <v>25</v>
      </c>
      <c r="K290" s="7" t="s">
        <v>46</v>
      </c>
      <c r="L290" s="42" t="s">
        <v>47</v>
      </c>
      <c r="M290" s="5" t="s">
        <v>463</v>
      </c>
      <c r="N290" s="14">
        <f t="shared" si="13"/>
        <v>2027</v>
      </c>
      <c r="O290" s="42" t="s">
        <v>29</v>
      </c>
      <c r="P290" s="50" t="s">
        <v>30</v>
      </c>
      <c r="Q290" s="50"/>
      <c r="R290" s="43" t="s">
        <v>32</v>
      </c>
      <c r="S290" s="52" t="s">
        <v>33</v>
      </c>
    </row>
    <row r="291" spans="2:19" ht="15.75" customHeight="1">
      <c r="B291" s="53" t="s">
        <v>1192</v>
      </c>
      <c r="C291" s="42">
        <v>2023</v>
      </c>
      <c r="D291" s="42" t="s">
        <v>1193</v>
      </c>
      <c r="E291" s="42" t="s">
        <v>1194</v>
      </c>
      <c r="F291" s="42" t="s">
        <v>599</v>
      </c>
      <c r="G291" s="42" t="s">
        <v>1195</v>
      </c>
      <c r="H291" s="54">
        <v>7.5</v>
      </c>
      <c r="I291" s="42" t="s">
        <v>1196</v>
      </c>
      <c r="J291" s="42" t="s">
        <v>25</v>
      </c>
      <c r="K291" s="7" t="s">
        <v>46</v>
      </c>
      <c r="L291" s="42" t="s">
        <v>47</v>
      </c>
      <c r="M291" s="5" t="s">
        <v>382</v>
      </c>
      <c r="N291" s="14">
        <f t="shared" si="13"/>
        <v>2026</v>
      </c>
      <c r="O291" s="42" t="s">
        <v>29</v>
      </c>
      <c r="P291" s="50" t="s">
        <v>30</v>
      </c>
      <c r="Q291" s="50"/>
      <c r="R291" s="43" t="s">
        <v>32</v>
      </c>
      <c r="S291" s="52" t="s">
        <v>33</v>
      </c>
    </row>
    <row r="292" spans="2:19" ht="15.75" customHeight="1">
      <c r="B292" s="6">
        <v>172</v>
      </c>
      <c r="C292" s="42">
        <v>2017</v>
      </c>
      <c r="D292" s="42" t="s">
        <v>1197</v>
      </c>
      <c r="E292" s="42" t="s">
        <v>1198</v>
      </c>
      <c r="F292" s="7" t="s">
        <v>36</v>
      </c>
      <c r="G292" s="42" t="s">
        <v>1199</v>
      </c>
      <c r="H292" s="44">
        <v>19.899999999999999</v>
      </c>
      <c r="I292" s="7" t="s">
        <v>1200</v>
      </c>
      <c r="J292" s="7" t="s">
        <v>25</v>
      </c>
      <c r="K292" s="7" t="s">
        <v>46</v>
      </c>
      <c r="L292" s="7" t="s">
        <v>47</v>
      </c>
      <c r="M292" s="5" t="s">
        <v>96</v>
      </c>
      <c r="N292" s="14">
        <f t="shared" si="13"/>
        <v>2025</v>
      </c>
      <c r="O292" s="9" t="s">
        <v>58</v>
      </c>
      <c r="P292" s="50"/>
      <c r="Q292" s="50"/>
      <c r="R292" s="43" t="s">
        <v>32</v>
      </c>
      <c r="S292" s="52" t="s">
        <v>33</v>
      </c>
    </row>
    <row r="293" spans="2:19" ht="15.75" customHeight="1">
      <c r="B293" s="53" t="s">
        <v>1201</v>
      </c>
      <c r="C293" s="42">
        <v>2023</v>
      </c>
      <c r="D293" s="42" t="s">
        <v>1202</v>
      </c>
      <c r="E293" s="42" t="s">
        <v>1203</v>
      </c>
      <c r="F293" s="42" t="s">
        <v>36</v>
      </c>
      <c r="G293" s="42" t="s">
        <v>1204</v>
      </c>
      <c r="H293" s="54">
        <v>2.0699999999999998</v>
      </c>
      <c r="I293" s="42" t="s">
        <v>1205</v>
      </c>
      <c r="J293" s="42" t="s">
        <v>25</v>
      </c>
      <c r="K293" s="7" t="s">
        <v>46</v>
      </c>
      <c r="L293" s="42" t="s">
        <v>47</v>
      </c>
      <c r="M293" s="5" t="s">
        <v>633</v>
      </c>
      <c r="N293" s="14">
        <f t="shared" si="13"/>
        <v>2024</v>
      </c>
      <c r="O293" s="42" t="s">
        <v>29</v>
      </c>
      <c r="P293" s="50" t="s">
        <v>30</v>
      </c>
      <c r="Q293" s="50"/>
      <c r="R293" s="43" t="s">
        <v>32</v>
      </c>
      <c r="S293" s="52" t="s">
        <v>679</v>
      </c>
    </row>
    <row r="294" spans="2:19" ht="15.75" customHeight="1">
      <c r="B294" s="6">
        <v>731</v>
      </c>
      <c r="C294" s="42">
        <v>2020</v>
      </c>
      <c r="D294" s="42" t="s">
        <v>1206</v>
      </c>
      <c r="E294" s="42" t="s">
        <v>1207</v>
      </c>
      <c r="F294" s="7" t="s">
        <v>36</v>
      </c>
      <c r="G294" s="42" t="s">
        <v>1208</v>
      </c>
      <c r="H294" s="44">
        <v>19.899999999999999</v>
      </c>
      <c r="I294" s="7" t="s">
        <v>1209</v>
      </c>
      <c r="J294" s="7" t="s">
        <v>25</v>
      </c>
      <c r="K294" s="7" t="s">
        <v>46</v>
      </c>
      <c r="L294" s="7" t="s">
        <v>47</v>
      </c>
      <c r="M294" s="8">
        <v>45688</v>
      </c>
      <c r="N294" s="14">
        <f t="shared" si="13"/>
        <v>2025</v>
      </c>
      <c r="O294" s="9" t="s">
        <v>58</v>
      </c>
      <c r="P294" s="50"/>
      <c r="Q294" s="50"/>
      <c r="R294" s="43" t="s">
        <v>32</v>
      </c>
      <c r="S294" s="52" t="s">
        <v>33</v>
      </c>
    </row>
    <row r="295" spans="2:19" ht="15.75" customHeight="1">
      <c r="B295" s="53" t="s">
        <v>1210</v>
      </c>
      <c r="C295" s="42">
        <v>2023</v>
      </c>
      <c r="D295" s="42" t="s">
        <v>1211</v>
      </c>
      <c r="E295" s="42" t="s">
        <v>1212</v>
      </c>
      <c r="F295" s="42" t="s">
        <v>36</v>
      </c>
      <c r="G295" s="42" t="s">
        <v>1213</v>
      </c>
      <c r="H295" s="54">
        <v>6</v>
      </c>
      <c r="I295" s="42" t="s">
        <v>1214</v>
      </c>
      <c r="J295" s="42" t="s">
        <v>25</v>
      </c>
      <c r="K295" s="7" t="s">
        <v>46</v>
      </c>
      <c r="L295" s="42" t="s">
        <v>47</v>
      </c>
      <c r="M295" s="5" t="s">
        <v>463</v>
      </c>
      <c r="N295" s="14">
        <f t="shared" si="13"/>
        <v>2027</v>
      </c>
      <c r="O295" s="42" t="s">
        <v>29</v>
      </c>
      <c r="P295" s="50" t="s">
        <v>30</v>
      </c>
      <c r="Q295" s="50"/>
      <c r="R295" s="43" t="s">
        <v>32</v>
      </c>
      <c r="S295" s="52" t="s">
        <v>33</v>
      </c>
    </row>
    <row r="296" spans="2:19" ht="15.75" customHeight="1">
      <c r="B296" s="6">
        <v>868</v>
      </c>
      <c r="C296" s="42">
        <v>2021</v>
      </c>
      <c r="D296" s="42" t="s">
        <v>1215</v>
      </c>
      <c r="E296" s="42" t="s">
        <v>1216</v>
      </c>
      <c r="F296" s="7" t="s">
        <v>36</v>
      </c>
      <c r="G296" s="42" t="s">
        <v>470</v>
      </c>
      <c r="H296" s="44">
        <v>1.2</v>
      </c>
      <c r="I296" s="7" t="s">
        <v>471</v>
      </c>
      <c r="J296" s="7" t="s">
        <v>25</v>
      </c>
      <c r="K296" s="7" t="s">
        <v>46</v>
      </c>
      <c r="L296" s="7" t="s">
        <v>47</v>
      </c>
      <c r="M296" s="5" t="s">
        <v>382</v>
      </c>
      <c r="N296" s="14">
        <f t="shared" si="13"/>
        <v>2026</v>
      </c>
      <c r="O296" s="9" t="s">
        <v>58</v>
      </c>
      <c r="P296" s="50"/>
      <c r="Q296" s="50"/>
      <c r="R296" s="43" t="s">
        <v>32</v>
      </c>
      <c r="S296" s="52" t="s">
        <v>33</v>
      </c>
    </row>
    <row r="297" spans="2:19" ht="15.75" customHeight="1">
      <c r="B297" s="6">
        <v>583</v>
      </c>
      <c r="C297" s="42">
        <v>2020</v>
      </c>
      <c r="D297" s="42" t="s">
        <v>1217</v>
      </c>
      <c r="E297" s="42" t="s">
        <v>1218</v>
      </c>
      <c r="F297" s="7" t="s">
        <v>334</v>
      </c>
      <c r="G297" s="42" t="s">
        <v>412</v>
      </c>
      <c r="H297" s="44">
        <v>3.2</v>
      </c>
      <c r="I297" s="7" t="s">
        <v>1219</v>
      </c>
      <c r="J297" s="7" t="s">
        <v>25</v>
      </c>
      <c r="K297" s="7" t="s">
        <v>46</v>
      </c>
      <c r="L297" s="7" t="s">
        <v>47</v>
      </c>
      <c r="M297" s="5" t="s">
        <v>553</v>
      </c>
      <c r="N297" s="14">
        <f t="shared" si="13"/>
        <v>2024</v>
      </c>
      <c r="O297" s="7" t="s">
        <v>29</v>
      </c>
      <c r="P297" s="50" t="s">
        <v>30</v>
      </c>
      <c r="Q297" s="50"/>
      <c r="R297" s="43" t="s">
        <v>32</v>
      </c>
      <c r="S297" s="52" t="s">
        <v>33</v>
      </c>
    </row>
    <row r="298" spans="2:19" ht="15.75" customHeight="1">
      <c r="B298" s="53" t="s">
        <v>1220</v>
      </c>
      <c r="C298" s="42">
        <v>2023</v>
      </c>
      <c r="D298" s="42" t="s">
        <v>1221</v>
      </c>
      <c r="E298" s="42" t="s">
        <v>1222</v>
      </c>
      <c r="F298" s="42" t="s">
        <v>36</v>
      </c>
      <c r="G298" s="42" t="s">
        <v>1223</v>
      </c>
      <c r="H298" s="54">
        <v>3</v>
      </c>
      <c r="I298" s="42" t="s">
        <v>1224</v>
      </c>
      <c r="J298" s="42" t="s">
        <v>25</v>
      </c>
      <c r="K298" s="7" t="s">
        <v>46</v>
      </c>
      <c r="L298" s="42" t="s">
        <v>47</v>
      </c>
      <c r="M298" s="5" t="s">
        <v>403</v>
      </c>
      <c r="N298" s="14">
        <f t="shared" si="13"/>
        <v>2025</v>
      </c>
      <c r="O298" s="42" t="s">
        <v>29</v>
      </c>
      <c r="P298" s="50" t="s">
        <v>30</v>
      </c>
      <c r="Q298" s="50"/>
      <c r="R298" s="43" t="s">
        <v>32</v>
      </c>
      <c r="S298" s="52" t="s">
        <v>33</v>
      </c>
    </row>
    <row r="299" spans="2:19" ht="15.75" customHeight="1">
      <c r="B299" s="6">
        <v>62</v>
      </c>
      <c r="C299" s="42">
        <v>2015</v>
      </c>
      <c r="D299" s="42" t="s">
        <v>1225</v>
      </c>
      <c r="E299" s="42" t="s">
        <v>1226</v>
      </c>
      <c r="F299" s="7" t="s">
        <v>36</v>
      </c>
      <c r="G299" s="42" t="s">
        <v>1227</v>
      </c>
      <c r="H299" s="44">
        <v>9.23</v>
      </c>
      <c r="I299" s="7" t="s">
        <v>1228</v>
      </c>
      <c r="J299" s="7" t="s">
        <v>25</v>
      </c>
      <c r="K299" s="7" t="s">
        <v>46</v>
      </c>
      <c r="L299" s="7" t="s">
        <v>47</v>
      </c>
      <c r="M299" s="5" t="s">
        <v>250</v>
      </c>
      <c r="N299" s="14">
        <f t="shared" si="13"/>
        <v>2024</v>
      </c>
      <c r="O299" s="7" t="s">
        <v>29</v>
      </c>
      <c r="P299" s="50" t="s">
        <v>30</v>
      </c>
      <c r="Q299" s="50"/>
      <c r="R299" s="43" t="s">
        <v>32</v>
      </c>
      <c r="S299" s="52" t="s">
        <v>33</v>
      </c>
    </row>
    <row r="300" spans="2:19" ht="15.75" customHeight="1">
      <c r="B300" s="53" t="s">
        <v>1229</v>
      </c>
      <c r="C300" s="42">
        <v>2023</v>
      </c>
      <c r="D300" s="42" t="s">
        <v>1230</v>
      </c>
      <c r="E300" s="42" t="s">
        <v>1231</v>
      </c>
      <c r="F300" s="42" t="s">
        <v>188</v>
      </c>
      <c r="G300" s="42" t="s">
        <v>1232</v>
      </c>
      <c r="H300" s="54">
        <v>9.9</v>
      </c>
      <c r="I300" s="42" t="s">
        <v>1233</v>
      </c>
      <c r="J300" s="42" t="s">
        <v>25</v>
      </c>
      <c r="K300" s="7" t="s">
        <v>46</v>
      </c>
      <c r="L300" s="42" t="s">
        <v>47</v>
      </c>
      <c r="M300" s="5" t="s">
        <v>96</v>
      </c>
      <c r="N300" s="14">
        <f t="shared" si="13"/>
        <v>2025</v>
      </c>
      <c r="O300" s="42" t="s">
        <v>29</v>
      </c>
      <c r="P300" s="50" t="s">
        <v>30</v>
      </c>
      <c r="Q300" s="50"/>
      <c r="R300" s="43" t="s">
        <v>32</v>
      </c>
      <c r="S300" s="52" t="s">
        <v>144</v>
      </c>
    </row>
    <row r="301" spans="2:19" ht="15.75" customHeight="1">
      <c r="B301" s="53" t="s">
        <v>1234</v>
      </c>
      <c r="C301" s="42">
        <v>2023</v>
      </c>
      <c r="D301" s="42" t="s">
        <v>1235</v>
      </c>
      <c r="E301" s="42" t="s">
        <v>1236</v>
      </c>
      <c r="F301" s="42" t="s">
        <v>682</v>
      </c>
      <c r="G301" s="42" t="s">
        <v>1237</v>
      </c>
      <c r="H301" s="54">
        <v>19.899999999999999</v>
      </c>
      <c r="I301" s="42" t="s">
        <v>1238</v>
      </c>
      <c r="J301" s="42" t="s">
        <v>25</v>
      </c>
      <c r="K301" s="7" t="s">
        <v>46</v>
      </c>
      <c r="L301" s="42" t="s">
        <v>47</v>
      </c>
      <c r="M301" s="5" t="s">
        <v>1239</v>
      </c>
      <c r="N301" s="14">
        <f t="shared" si="13"/>
        <v>2032</v>
      </c>
      <c r="O301" s="42" t="s">
        <v>29</v>
      </c>
      <c r="P301" s="50" t="s">
        <v>30</v>
      </c>
      <c r="Q301" s="50"/>
      <c r="R301" s="43" t="s">
        <v>32</v>
      </c>
      <c r="S301" s="52" t="s">
        <v>33</v>
      </c>
    </row>
    <row r="302" spans="2:19" ht="15.75" customHeight="1">
      <c r="B302" s="53" t="s">
        <v>1240</v>
      </c>
      <c r="C302" s="42">
        <v>2023</v>
      </c>
      <c r="D302" s="42" t="s">
        <v>1241</v>
      </c>
      <c r="E302" s="42" t="s">
        <v>1242</v>
      </c>
      <c r="F302" s="42" t="s">
        <v>127</v>
      </c>
      <c r="G302" s="42" t="s">
        <v>128</v>
      </c>
      <c r="H302" s="54">
        <v>2.4</v>
      </c>
      <c r="I302" s="42" t="s">
        <v>1243</v>
      </c>
      <c r="J302" s="42" t="s">
        <v>25</v>
      </c>
      <c r="K302" s="7" t="s">
        <v>46</v>
      </c>
      <c r="L302" s="42" t="s">
        <v>47</v>
      </c>
      <c r="M302" s="5" t="s">
        <v>812</v>
      </c>
      <c r="N302" s="14">
        <f t="shared" si="13"/>
        <v>2024</v>
      </c>
      <c r="O302" s="42" t="s">
        <v>29</v>
      </c>
      <c r="P302" s="50" t="s">
        <v>30</v>
      </c>
      <c r="Q302" s="50"/>
      <c r="R302" s="43" t="s">
        <v>32</v>
      </c>
      <c r="S302" s="52" t="s">
        <v>33</v>
      </c>
    </row>
    <row r="303" spans="2:19" ht="15.75" customHeight="1">
      <c r="B303" s="6">
        <v>375</v>
      </c>
      <c r="C303" s="42">
        <v>2019</v>
      </c>
      <c r="D303" s="42" t="s">
        <v>1244</v>
      </c>
      <c r="E303" s="42" t="s">
        <v>1245</v>
      </c>
      <c r="F303" s="7" t="s">
        <v>334</v>
      </c>
      <c r="G303" s="42" t="s">
        <v>1246</v>
      </c>
      <c r="H303" s="44">
        <v>19.899999999999999</v>
      </c>
      <c r="I303" s="7" t="s">
        <v>1247</v>
      </c>
      <c r="J303" s="7" t="s">
        <v>25</v>
      </c>
      <c r="K303" s="7" t="s">
        <v>46</v>
      </c>
      <c r="L303" s="7" t="s">
        <v>47</v>
      </c>
      <c r="M303" s="5" t="s">
        <v>382</v>
      </c>
      <c r="N303" s="14">
        <f t="shared" si="13"/>
        <v>2026</v>
      </c>
      <c r="O303" s="7" t="s">
        <v>29</v>
      </c>
      <c r="P303" s="50" t="s">
        <v>30</v>
      </c>
      <c r="Q303" s="50"/>
      <c r="R303" s="43" t="s">
        <v>32</v>
      </c>
      <c r="S303" s="52" t="s">
        <v>33</v>
      </c>
    </row>
    <row r="304" spans="2:19" ht="15.75" customHeight="1">
      <c r="B304" s="53" t="s">
        <v>1248</v>
      </c>
      <c r="C304" s="42">
        <v>2023</v>
      </c>
      <c r="D304" s="42" t="s">
        <v>1249</v>
      </c>
      <c r="E304" s="42" t="s">
        <v>1250</v>
      </c>
      <c r="F304" s="42" t="s">
        <v>334</v>
      </c>
      <c r="G304" s="42" t="s">
        <v>1156</v>
      </c>
      <c r="H304" s="54">
        <v>19.899999999999999</v>
      </c>
      <c r="I304" s="42" t="s">
        <v>1251</v>
      </c>
      <c r="J304" s="42" t="s">
        <v>25</v>
      </c>
      <c r="K304" s="7" t="s">
        <v>46</v>
      </c>
      <c r="L304" s="42" t="s">
        <v>47</v>
      </c>
      <c r="M304" s="5" t="s">
        <v>382</v>
      </c>
      <c r="N304" s="14">
        <f t="shared" si="13"/>
        <v>2026</v>
      </c>
      <c r="O304" s="42" t="s">
        <v>29</v>
      </c>
      <c r="P304" s="50" t="s">
        <v>30</v>
      </c>
      <c r="Q304" s="50"/>
      <c r="R304" s="43" t="s">
        <v>32</v>
      </c>
      <c r="S304" s="52" t="s">
        <v>33</v>
      </c>
    </row>
    <row r="305" spans="2:19" ht="15.75" customHeight="1">
      <c r="B305" s="6">
        <v>672</v>
      </c>
      <c r="C305" s="42">
        <v>2021</v>
      </c>
      <c r="D305" s="42" t="s">
        <v>1252</v>
      </c>
      <c r="E305" s="42" t="s">
        <v>1253</v>
      </c>
      <c r="F305" s="7" t="s">
        <v>36</v>
      </c>
      <c r="G305" s="42" t="s">
        <v>1208</v>
      </c>
      <c r="H305" s="44">
        <v>9</v>
      </c>
      <c r="I305" s="7" t="s">
        <v>1254</v>
      </c>
      <c r="J305" s="7" t="s">
        <v>25</v>
      </c>
      <c r="K305" s="7" t="s">
        <v>46</v>
      </c>
      <c r="L305" s="7" t="s">
        <v>47</v>
      </c>
      <c r="M305" s="5" t="s">
        <v>250</v>
      </c>
      <c r="N305" s="14">
        <f t="shared" si="13"/>
        <v>2024</v>
      </c>
      <c r="O305" s="9" t="s">
        <v>58</v>
      </c>
      <c r="P305" s="50"/>
      <c r="Q305" s="50"/>
      <c r="R305" s="43" t="s">
        <v>32</v>
      </c>
      <c r="S305" s="52" t="s">
        <v>33</v>
      </c>
    </row>
    <row r="306" spans="2:19" ht="15.75" customHeight="1">
      <c r="B306" s="53" t="s">
        <v>1255</v>
      </c>
      <c r="C306" s="42">
        <v>2023</v>
      </c>
      <c r="D306" s="42" t="s">
        <v>1256</v>
      </c>
      <c r="E306" s="42" t="s">
        <v>1257</v>
      </c>
      <c r="F306" s="42" t="s">
        <v>682</v>
      </c>
      <c r="G306" s="42" t="s">
        <v>37</v>
      </c>
      <c r="H306" s="54">
        <v>19.899999999999999</v>
      </c>
      <c r="I306" s="42" t="s">
        <v>1238</v>
      </c>
      <c r="J306" s="42" t="s">
        <v>25</v>
      </c>
      <c r="K306" s="7" t="s">
        <v>46</v>
      </c>
      <c r="L306" s="42" t="s">
        <v>47</v>
      </c>
      <c r="M306" s="5" t="s">
        <v>463</v>
      </c>
      <c r="N306" s="14">
        <f t="shared" si="13"/>
        <v>2027</v>
      </c>
      <c r="O306" s="42" t="s">
        <v>58</v>
      </c>
      <c r="P306" s="50"/>
      <c r="Q306" s="50"/>
      <c r="R306" s="43" t="s">
        <v>32</v>
      </c>
      <c r="S306" s="52" t="s">
        <v>33</v>
      </c>
    </row>
    <row r="307" spans="2:19" ht="15.75" customHeight="1">
      <c r="B307" s="6">
        <v>84</v>
      </c>
      <c r="C307" s="42">
        <v>2016</v>
      </c>
      <c r="D307" s="42" t="s">
        <v>1258</v>
      </c>
      <c r="E307" s="42" t="s">
        <v>711</v>
      </c>
      <c r="F307" s="42" t="s">
        <v>682</v>
      </c>
      <c r="G307" s="42" t="s">
        <v>1259</v>
      </c>
      <c r="H307" s="44">
        <v>20</v>
      </c>
      <c r="I307" s="7" t="s">
        <v>713</v>
      </c>
      <c r="J307" s="7" t="s">
        <v>25</v>
      </c>
      <c r="K307" s="7" t="s">
        <v>46</v>
      </c>
      <c r="L307" s="7" t="s">
        <v>47</v>
      </c>
      <c r="M307" s="5" t="s">
        <v>1260</v>
      </c>
      <c r="N307" s="14">
        <f t="shared" si="13"/>
        <v>2026</v>
      </c>
      <c r="O307" s="7" t="s">
        <v>29</v>
      </c>
      <c r="P307" s="50" t="s">
        <v>30</v>
      </c>
      <c r="Q307" s="50"/>
      <c r="R307" s="43" t="s">
        <v>32</v>
      </c>
      <c r="S307" s="52" t="s">
        <v>33</v>
      </c>
    </row>
    <row r="308" spans="2:19" ht="15.75" customHeight="1">
      <c r="B308" s="6">
        <v>91</v>
      </c>
      <c r="C308" s="42">
        <v>2015</v>
      </c>
      <c r="D308" s="42" t="s">
        <v>1261</v>
      </c>
      <c r="E308" s="42" t="s">
        <v>1262</v>
      </c>
      <c r="F308" s="7" t="s">
        <v>36</v>
      </c>
      <c r="G308" s="42" t="s">
        <v>1263</v>
      </c>
      <c r="H308" s="44">
        <v>10.5</v>
      </c>
      <c r="I308" s="7" t="s">
        <v>1264</v>
      </c>
      <c r="J308" s="7" t="s">
        <v>25</v>
      </c>
      <c r="K308" s="7" t="s">
        <v>46</v>
      </c>
      <c r="L308" s="7" t="s">
        <v>47</v>
      </c>
      <c r="M308" s="5" t="s">
        <v>1265</v>
      </c>
      <c r="N308" s="14">
        <f t="shared" si="13"/>
        <v>2023</v>
      </c>
      <c r="O308" s="9" t="s">
        <v>29</v>
      </c>
      <c r="P308" s="50" t="s">
        <v>30</v>
      </c>
      <c r="Q308" s="50"/>
      <c r="R308" s="43" t="s">
        <v>32</v>
      </c>
      <c r="S308" s="52" t="s">
        <v>33</v>
      </c>
    </row>
    <row r="309" spans="2:19" ht="15.75" customHeight="1">
      <c r="B309" s="53" t="s">
        <v>1266</v>
      </c>
      <c r="C309" s="42">
        <v>2023</v>
      </c>
      <c r="D309" s="42" t="s">
        <v>1267</v>
      </c>
      <c r="E309" s="42" t="s">
        <v>1268</v>
      </c>
      <c r="F309" s="42" t="s">
        <v>65</v>
      </c>
      <c r="G309" s="42" t="s">
        <v>1269</v>
      </c>
      <c r="H309" s="54">
        <v>6.7</v>
      </c>
      <c r="I309" s="42" t="s">
        <v>1270</v>
      </c>
      <c r="J309" s="42" t="s">
        <v>25</v>
      </c>
      <c r="K309" s="7" t="s">
        <v>46</v>
      </c>
      <c r="L309" s="42" t="s">
        <v>47</v>
      </c>
      <c r="M309" s="5">
        <v>46295</v>
      </c>
      <c r="N309" s="14">
        <f t="shared" si="13"/>
        <v>2026</v>
      </c>
      <c r="O309" s="42" t="s">
        <v>29</v>
      </c>
      <c r="P309" s="50" t="s">
        <v>30</v>
      </c>
      <c r="Q309" s="50"/>
      <c r="R309" s="43" t="s">
        <v>32</v>
      </c>
      <c r="S309" s="52" t="s">
        <v>33</v>
      </c>
    </row>
    <row r="310" spans="2:19" ht="15.75" customHeight="1">
      <c r="B310" s="6">
        <v>869</v>
      </c>
      <c r="C310" s="42">
        <v>2021</v>
      </c>
      <c r="D310" s="42" t="s">
        <v>1271</v>
      </c>
      <c r="E310" s="42" t="s">
        <v>1216</v>
      </c>
      <c r="F310" s="7" t="s">
        <v>36</v>
      </c>
      <c r="G310" s="42" t="s">
        <v>470</v>
      </c>
      <c r="H310" s="44">
        <v>2.6</v>
      </c>
      <c r="I310" s="7" t="s">
        <v>1272</v>
      </c>
      <c r="J310" s="7" t="s">
        <v>25</v>
      </c>
      <c r="K310" s="7" t="s">
        <v>46</v>
      </c>
      <c r="L310" s="7" t="s">
        <v>47</v>
      </c>
      <c r="M310" s="5" t="s">
        <v>382</v>
      </c>
      <c r="N310" s="14">
        <f t="shared" si="13"/>
        <v>2026</v>
      </c>
      <c r="O310" s="9" t="s">
        <v>58</v>
      </c>
      <c r="P310" s="50"/>
      <c r="Q310" s="50"/>
      <c r="R310" s="43" t="s">
        <v>32</v>
      </c>
      <c r="S310" s="52" t="s">
        <v>33</v>
      </c>
    </row>
    <row r="311" spans="2:19" ht="15.75" customHeight="1">
      <c r="B311" s="53" t="s">
        <v>1273</v>
      </c>
      <c r="C311" s="42">
        <v>2023</v>
      </c>
      <c r="D311" s="42" t="s">
        <v>1274</v>
      </c>
      <c r="E311" s="42" t="s">
        <v>1275</v>
      </c>
      <c r="F311" s="42" t="s">
        <v>558</v>
      </c>
      <c r="G311" s="42" t="s">
        <v>1276</v>
      </c>
      <c r="H311" s="54">
        <v>9.9</v>
      </c>
      <c r="I311" s="42" t="s">
        <v>1277</v>
      </c>
      <c r="J311" s="42" t="s">
        <v>25</v>
      </c>
      <c r="K311" s="42" t="s">
        <v>230</v>
      </c>
      <c r="L311" s="42" t="s">
        <v>231</v>
      </c>
      <c r="M311" s="5" t="s">
        <v>96</v>
      </c>
      <c r="N311" s="14">
        <f t="shared" si="13"/>
        <v>2025</v>
      </c>
      <c r="O311" s="42" t="s">
        <v>58</v>
      </c>
      <c r="P311" s="50" t="s">
        <v>90</v>
      </c>
      <c r="Q311" s="50" t="s">
        <v>31</v>
      </c>
      <c r="R311" s="43" t="s">
        <v>32</v>
      </c>
      <c r="S311" s="52" t="s">
        <v>33</v>
      </c>
    </row>
    <row r="312" spans="2:19" ht="15.75" customHeight="1">
      <c r="B312" s="53" t="s">
        <v>1278</v>
      </c>
      <c r="C312" s="42">
        <v>2023</v>
      </c>
      <c r="D312" s="42" t="s">
        <v>1279</v>
      </c>
      <c r="E312" s="42" t="s">
        <v>1280</v>
      </c>
      <c r="F312" s="42" t="s">
        <v>36</v>
      </c>
      <c r="G312" s="42" t="s">
        <v>372</v>
      </c>
      <c r="H312" s="54">
        <v>13.69</v>
      </c>
      <c r="I312" s="42" t="s">
        <v>1281</v>
      </c>
      <c r="J312" s="42" t="s">
        <v>25</v>
      </c>
      <c r="K312" s="7" t="s">
        <v>46</v>
      </c>
      <c r="L312" s="42" t="s">
        <v>47</v>
      </c>
      <c r="M312" s="5" t="s">
        <v>382</v>
      </c>
      <c r="N312" s="14">
        <f t="shared" si="13"/>
        <v>2026</v>
      </c>
      <c r="O312" s="42" t="s">
        <v>29</v>
      </c>
      <c r="P312" s="50" t="s">
        <v>30</v>
      </c>
      <c r="Q312" s="50"/>
      <c r="R312" s="43" t="s">
        <v>32</v>
      </c>
      <c r="S312" s="52" t="s">
        <v>33</v>
      </c>
    </row>
    <row r="313" spans="2:19" ht="15.75" customHeight="1">
      <c r="B313" s="53" t="s">
        <v>1282</v>
      </c>
      <c r="C313" s="42">
        <v>2023</v>
      </c>
      <c r="D313" s="42" t="s">
        <v>1283</v>
      </c>
      <c r="E313" s="42" t="s">
        <v>258</v>
      </c>
      <c r="F313" s="42" t="s">
        <v>278</v>
      </c>
      <c r="G313" s="42" t="s">
        <v>498</v>
      </c>
      <c r="H313" s="54">
        <v>9.9</v>
      </c>
      <c r="I313" s="42" t="s">
        <v>1284</v>
      </c>
      <c r="J313" s="42" t="s">
        <v>25</v>
      </c>
      <c r="K313" s="42" t="s">
        <v>26</v>
      </c>
      <c r="L313" s="42" t="s">
        <v>27</v>
      </c>
      <c r="M313" s="5" t="s">
        <v>89</v>
      </c>
      <c r="N313" s="14">
        <f t="shared" si="13"/>
        <v>2027</v>
      </c>
      <c r="O313" s="42" t="s">
        <v>58</v>
      </c>
      <c r="P313" s="50" t="s">
        <v>500</v>
      </c>
      <c r="Q313" s="50" t="s">
        <v>31</v>
      </c>
      <c r="R313" s="43" t="s">
        <v>32</v>
      </c>
      <c r="S313" s="52" t="s">
        <v>33</v>
      </c>
    </row>
    <row r="314" spans="2:19" ht="15.75" customHeight="1">
      <c r="B314" s="53" t="s">
        <v>1285</v>
      </c>
      <c r="C314" s="42">
        <v>2023</v>
      </c>
      <c r="D314" s="42" t="s">
        <v>1286</v>
      </c>
      <c r="E314" s="42" t="s">
        <v>1287</v>
      </c>
      <c r="F314" s="42" t="s">
        <v>86</v>
      </c>
      <c r="G314" s="42" t="s">
        <v>87</v>
      </c>
      <c r="H314" s="54">
        <v>9.9</v>
      </c>
      <c r="I314" s="42" t="s">
        <v>1288</v>
      </c>
      <c r="J314" s="42" t="s">
        <v>25</v>
      </c>
      <c r="K314" s="42" t="s">
        <v>26</v>
      </c>
      <c r="L314" s="42" t="s">
        <v>27</v>
      </c>
      <c r="M314" s="5" t="s">
        <v>965</v>
      </c>
      <c r="N314" s="14">
        <f t="shared" si="13"/>
        <v>2026</v>
      </c>
      <c r="O314" s="42" t="s">
        <v>58</v>
      </c>
      <c r="P314" s="50" t="s">
        <v>419</v>
      </c>
      <c r="Q314" s="50" t="s">
        <v>31</v>
      </c>
      <c r="R314" s="43" t="s">
        <v>32</v>
      </c>
      <c r="S314" s="52" t="s">
        <v>33</v>
      </c>
    </row>
    <row r="315" spans="2:19" ht="15.75" customHeight="1">
      <c r="B315" s="53" t="s">
        <v>1289</v>
      </c>
      <c r="C315" s="42">
        <v>2023</v>
      </c>
      <c r="D315" s="42" t="s">
        <v>1290</v>
      </c>
      <c r="E315" s="42" t="s">
        <v>1287</v>
      </c>
      <c r="F315" s="42" t="s">
        <v>182</v>
      </c>
      <c r="G315" s="42" t="s">
        <v>1291</v>
      </c>
      <c r="H315" s="54">
        <v>9.9</v>
      </c>
      <c r="I315" s="42" t="s">
        <v>1292</v>
      </c>
      <c r="J315" s="42" t="s">
        <v>25</v>
      </c>
      <c r="K315" s="42" t="s">
        <v>26</v>
      </c>
      <c r="L315" s="42" t="s">
        <v>27</v>
      </c>
      <c r="M315" s="5" t="s">
        <v>382</v>
      </c>
      <c r="N315" s="14">
        <f t="shared" si="13"/>
        <v>2026</v>
      </c>
      <c r="O315" s="42" t="s">
        <v>58</v>
      </c>
      <c r="P315" s="50" t="s">
        <v>237</v>
      </c>
      <c r="Q315" s="50"/>
      <c r="R315" s="43" t="s">
        <v>32</v>
      </c>
      <c r="S315" s="52" t="s">
        <v>33</v>
      </c>
    </row>
    <row r="316" spans="2:19" ht="15.75" customHeight="1">
      <c r="B316" s="6">
        <v>1065</v>
      </c>
      <c r="C316" s="42">
        <v>2022</v>
      </c>
      <c r="D316" s="42" t="s">
        <v>1293</v>
      </c>
      <c r="E316" s="42" t="s">
        <v>1294</v>
      </c>
      <c r="F316" s="7" t="s">
        <v>334</v>
      </c>
      <c r="G316" s="42" t="s">
        <v>412</v>
      </c>
      <c r="H316" s="44">
        <v>40</v>
      </c>
      <c r="I316" s="7" t="s">
        <v>1295</v>
      </c>
      <c r="J316" s="7" t="s">
        <v>25</v>
      </c>
      <c r="K316" s="7" t="s">
        <v>26</v>
      </c>
      <c r="L316" s="7" t="s">
        <v>27</v>
      </c>
      <c r="M316" s="5" t="s">
        <v>96</v>
      </c>
      <c r="N316" s="14">
        <f t="shared" si="13"/>
        <v>2025</v>
      </c>
      <c r="O316" s="7" t="s">
        <v>29</v>
      </c>
      <c r="P316" s="50" t="s">
        <v>30</v>
      </c>
      <c r="Q316" s="50" t="s">
        <v>31</v>
      </c>
      <c r="R316" s="43" t="s">
        <v>32</v>
      </c>
      <c r="S316" s="52" t="s">
        <v>33</v>
      </c>
    </row>
    <row r="317" spans="2:19" ht="15.75" customHeight="1">
      <c r="B317" s="53" t="s">
        <v>1296</v>
      </c>
      <c r="C317" s="42">
        <v>2023</v>
      </c>
      <c r="D317" s="42" t="s">
        <v>1297</v>
      </c>
      <c r="E317" s="42" t="s">
        <v>371</v>
      </c>
      <c r="F317" s="42" t="s">
        <v>55</v>
      </c>
      <c r="G317" s="42" t="s">
        <v>372</v>
      </c>
      <c r="H317" s="54">
        <v>19.899999999999999</v>
      </c>
      <c r="I317" s="42" t="s">
        <v>304</v>
      </c>
      <c r="J317" s="42" t="s">
        <v>25</v>
      </c>
      <c r="K317" s="42" t="s">
        <v>26</v>
      </c>
      <c r="L317" s="42" t="s">
        <v>27</v>
      </c>
      <c r="M317" s="5">
        <v>45352</v>
      </c>
      <c r="N317" s="14">
        <f t="shared" si="13"/>
        <v>2024</v>
      </c>
      <c r="O317" s="42" t="s">
        <v>58</v>
      </c>
      <c r="P317" s="50" t="s">
        <v>59</v>
      </c>
      <c r="Q317" s="50" t="s">
        <v>548</v>
      </c>
      <c r="R317" s="43" t="s">
        <v>32</v>
      </c>
      <c r="S317" s="52" t="s">
        <v>144</v>
      </c>
    </row>
    <row r="318" spans="2:19" ht="15.75" customHeight="1">
      <c r="B318" s="6">
        <v>505</v>
      </c>
      <c r="C318" s="42">
        <v>2020</v>
      </c>
      <c r="D318" s="42" t="s">
        <v>1298</v>
      </c>
      <c r="E318" s="42" t="s">
        <v>1299</v>
      </c>
      <c r="F318" s="42" t="s">
        <v>115</v>
      </c>
      <c r="G318" s="42" t="s">
        <v>1300</v>
      </c>
      <c r="H318" s="7">
        <v>18</v>
      </c>
      <c r="I318" s="7" t="s">
        <v>1301</v>
      </c>
      <c r="J318" s="42" t="s">
        <v>39</v>
      </c>
      <c r="K318" s="42" t="s">
        <v>40</v>
      </c>
      <c r="L318" s="7" t="s">
        <v>118</v>
      </c>
      <c r="M318" s="5" t="s">
        <v>250</v>
      </c>
      <c r="N318" s="14">
        <f t="shared" si="13"/>
        <v>2024</v>
      </c>
      <c r="O318" s="7" t="s">
        <v>29</v>
      </c>
      <c r="P318" s="50" t="s">
        <v>30</v>
      </c>
      <c r="Q318" s="50"/>
      <c r="R318" s="43" t="s">
        <v>32</v>
      </c>
      <c r="S318" s="52" t="s">
        <v>33</v>
      </c>
    </row>
    <row r="319" spans="2:19" ht="15.75" customHeight="1">
      <c r="B319" s="6">
        <v>918</v>
      </c>
      <c r="C319" s="42">
        <v>2021</v>
      </c>
      <c r="D319" s="42" t="s">
        <v>1302</v>
      </c>
      <c r="E319" s="42" t="s">
        <v>146</v>
      </c>
      <c r="F319" s="7" t="s">
        <v>599</v>
      </c>
      <c r="G319" s="42" t="s">
        <v>1303</v>
      </c>
      <c r="H319" s="44">
        <v>19.899999999999999</v>
      </c>
      <c r="I319" s="7" t="s">
        <v>1304</v>
      </c>
      <c r="J319" s="42" t="s">
        <v>39</v>
      </c>
      <c r="K319" s="7" t="s">
        <v>26</v>
      </c>
      <c r="L319" s="7" t="s">
        <v>27</v>
      </c>
      <c r="M319" s="5" t="s">
        <v>1305</v>
      </c>
      <c r="N319" s="14">
        <f t="shared" si="13"/>
        <v>2024</v>
      </c>
      <c r="O319" s="7" t="s">
        <v>29</v>
      </c>
      <c r="P319" s="50" t="s">
        <v>30</v>
      </c>
      <c r="Q319" s="50" t="s">
        <v>207</v>
      </c>
      <c r="R319" s="43" t="s">
        <v>32</v>
      </c>
      <c r="S319" s="52" t="s">
        <v>33</v>
      </c>
    </row>
    <row r="320" spans="2:19" ht="15.75" customHeight="1">
      <c r="B320" s="6">
        <v>331</v>
      </c>
      <c r="C320" s="42">
        <v>2018</v>
      </c>
      <c r="D320" s="57" t="s">
        <v>1306</v>
      </c>
      <c r="E320" s="42" t="s">
        <v>1307</v>
      </c>
      <c r="F320" s="42" t="s">
        <v>188</v>
      </c>
      <c r="G320" s="42" t="s">
        <v>189</v>
      </c>
      <c r="H320" s="7">
        <v>80</v>
      </c>
      <c r="I320" s="7" t="s">
        <v>1308</v>
      </c>
      <c r="J320" s="41" t="s">
        <v>25</v>
      </c>
      <c r="K320" s="7" t="s">
        <v>26</v>
      </c>
      <c r="L320" s="7" t="s">
        <v>27</v>
      </c>
      <c r="M320" s="8">
        <v>45291</v>
      </c>
      <c r="N320" s="14">
        <f t="shared" si="13"/>
        <v>2023</v>
      </c>
      <c r="O320" s="9" t="s">
        <v>58</v>
      </c>
      <c r="P320" s="50"/>
      <c r="Q320" s="50" t="s">
        <v>76</v>
      </c>
      <c r="R320" s="43" t="s">
        <v>200</v>
      </c>
      <c r="S320" s="52" t="s">
        <v>33</v>
      </c>
    </row>
    <row r="321" spans="2:19" ht="15.75" customHeight="1">
      <c r="B321" s="6">
        <v>517</v>
      </c>
      <c r="C321" s="42">
        <v>2021</v>
      </c>
      <c r="D321" s="42" t="s">
        <v>1309</v>
      </c>
      <c r="E321" s="42" t="s">
        <v>1310</v>
      </c>
      <c r="F321" s="7" t="s">
        <v>22</v>
      </c>
      <c r="G321" s="42" t="s">
        <v>194</v>
      </c>
      <c r="H321" s="44">
        <v>50</v>
      </c>
      <c r="I321" s="7" t="s">
        <v>1311</v>
      </c>
      <c r="J321" s="7" t="s">
        <v>25</v>
      </c>
      <c r="K321" s="7" t="s">
        <v>26</v>
      </c>
      <c r="L321" s="7" t="s">
        <v>27</v>
      </c>
      <c r="M321" s="5" t="s">
        <v>250</v>
      </c>
      <c r="N321" s="14">
        <f t="shared" si="13"/>
        <v>2024</v>
      </c>
      <c r="O321" s="9" t="s">
        <v>58</v>
      </c>
      <c r="P321" s="50"/>
      <c r="Q321" s="50"/>
      <c r="R321" s="43" t="s">
        <v>32</v>
      </c>
      <c r="S321" s="52" t="s">
        <v>33</v>
      </c>
    </row>
    <row r="322" spans="2:19" ht="15.75" customHeight="1">
      <c r="B322" s="6">
        <v>933</v>
      </c>
      <c r="C322" s="42">
        <v>2021</v>
      </c>
      <c r="D322" s="42" t="s">
        <v>1312</v>
      </c>
      <c r="E322" s="42" t="s">
        <v>1313</v>
      </c>
      <c r="F322" s="7" t="s">
        <v>599</v>
      </c>
      <c r="G322" s="42" t="s">
        <v>1314</v>
      </c>
      <c r="H322" s="44">
        <v>9.9</v>
      </c>
      <c r="I322" s="7" t="s">
        <v>1315</v>
      </c>
      <c r="J322" s="7" t="s">
        <v>25</v>
      </c>
      <c r="K322" s="7" t="s">
        <v>26</v>
      </c>
      <c r="L322" s="7" t="s">
        <v>27</v>
      </c>
      <c r="M322" s="5" t="s">
        <v>267</v>
      </c>
      <c r="N322" s="14">
        <f t="shared" si="13"/>
        <v>2023</v>
      </c>
      <c r="O322" s="7" t="s">
        <v>29</v>
      </c>
      <c r="P322" s="50" t="s">
        <v>30</v>
      </c>
      <c r="Q322" s="50" t="s">
        <v>251</v>
      </c>
      <c r="R322" s="43" t="s">
        <v>32</v>
      </c>
      <c r="S322" s="52" t="s">
        <v>33</v>
      </c>
    </row>
    <row r="323" spans="2:19" ht="15.75" customHeight="1">
      <c r="B323" s="6">
        <v>934</v>
      </c>
      <c r="C323" s="42">
        <v>2021</v>
      </c>
      <c r="D323" s="42" t="s">
        <v>1316</v>
      </c>
      <c r="E323" s="42" t="s">
        <v>1313</v>
      </c>
      <c r="F323" s="7" t="s">
        <v>599</v>
      </c>
      <c r="G323" s="42" t="s">
        <v>1314</v>
      </c>
      <c r="H323" s="44">
        <v>9.9</v>
      </c>
      <c r="I323" s="7" t="s">
        <v>1315</v>
      </c>
      <c r="J323" s="7" t="s">
        <v>25</v>
      </c>
      <c r="K323" s="7" t="s">
        <v>26</v>
      </c>
      <c r="L323" s="7" t="s">
        <v>27</v>
      </c>
      <c r="M323" s="5" t="s">
        <v>267</v>
      </c>
      <c r="N323" s="14">
        <f t="shared" si="13"/>
        <v>2023</v>
      </c>
      <c r="O323" s="7" t="s">
        <v>29</v>
      </c>
      <c r="P323" s="50" t="s">
        <v>30</v>
      </c>
      <c r="Q323" s="50"/>
      <c r="R323" s="43" t="s">
        <v>32</v>
      </c>
      <c r="S323" s="52" t="s">
        <v>33</v>
      </c>
    </row>
    <row r="324" spans="2:19" ht="15.75" customHeight="1">
      <c r="B324" s="6">
        <v>310</v>
      </c>
      <c r="C324" s="42">
        <v>2019</v>
      </c>
      <c r="D324" s="57" t="s">
        <v>1317</v>
      </c>
      <c r="E324" s="42" t="s">
        <v>1318</v>
      </c>
      <c r="F324" s="42" t="s">
        <v>65</v>
      </c>
      <c r="G324" s="42"/>
      <c r="H324" s="44">
        <v>50</v>
      </c>
      <c r="I324" s="7" t="s">
        <v>1319</v>
      </c>
      <c r="J324" s="7" t="s">
        <v>25</v>
      </c>
      <c r="K324" s="7" t="s">
        <v>26</v>
      </c>
      <c r="L324" s="7" t="s">
        <v>27</v>
      </c>
      <c r="M324" s="8">
        <v>45291</v>
      </c>
      <c r="N324" s="14">
        <f t="shared" si="13"/>
        <v>2023</v>
      </c>
      <c r="O324" s="9" t="s">
        <v>58</v>
      </c>
      <c r="P324" s="50" t="s">
        <v>1320</v>
      </c>
      <c r="Q324" s="50" t="s">
        <v>138</v>
      </c>
      <c r="R324" s="43" t="s">
        <v>32</v>
      </c>
      <c r="S324" s="52" t="s">
        <v>33</v>
      </c>
    </row>
    <row r="325" spans="2:19" ht="15.75" customHeight="1">
      <c r="B325" s="6">
        <v>525</v>
      </c>
      <c r="C325" s="42">
        <v>2021</v>
      </c>
      <c r="D325" s="42" t="s">
        <v>1321</v>
      </c>
      <c r="E325" s="42" t="s">
        <v>1322</v>
      </c>
      <c r="F325" s="7" t="s">
        <v>599</v>
      </c>
      <c r="G325" s="42"/>
      <c r="H325" s="44">
        <v>19.09</v>
      </c>
      <c r="I325" s="7" t="s">
        <v>1323</v>
      </c>
      <c r="J325" s="7" t="s">
        <v>25</v>
      </c>
      <c r="K325" s="7" t="s">
        <v>26</v>
      </c>
      <c r="L325" s="7" t="s">
        <v>27</v>
      </c>
      <c r="M325" s="5" t="s">
        <v>1324</v>
      </c>
      <c r="N325" s="14">
        <f t="shared" si="13"/>
        <v>2024</v>
      </c>
      <c r="O325" s="7" t="s">
        <v>29</v>
      </c>
      <c r="P325" s="50" t="s">
        <v>30</v>
      </c>
      <c r="Q325" s="50"/>
      <c r="R325" s="43" t="s">
        <v>32</v>
      </c>
      <c r="S325" s="52" t="s">
        <v>33</v>
      </c>
    </row>
    <row r="326" spans="2:19" ht="15.75" customHeight="1">
      <c r="B326" s="6">
        <v>358</v>
      </c>
      <c r="C326" s="42">
        <v>2021</v>
      </c>
      <c r="D326" s="42" t="s">
        <v>1325</v>
      </c>
      <c r="E326" s="42" t="s">
        <v>1326</v>
      </c>
      <c r="F326" s="42" t="s">
        <v>278</v>
      </c>
      <c r="G326" s="42" t="s">
        <v>1327</v>
      </c>
      <c r="H326" s="7">
        <v>130</v>
      </c>
      <c r="I326" s="7" t="s">
        <v>1328</v>
      </c>
      <c r="J326" s="7" t="s">
        <v>25</v>
      </c>
      <c r="K326" s="42" t="s">
        <v>40</v>
      </c>
      <c r="L326" s="7" t="s">
        <v>41</v>
      </c>
      <c r="M326" s="8">
        <v>46022</v>
      </c>
      <c r="N326" s="14">
        <f t="shared" si="13"/>
        <v>2025</v>
      </c>
      <c r="O326" s="7" t="s">
        <v>29</v>
      </c>
      <c r="P326" s="50" t="s">
        <v>30</v>
      </c>
      <c r="Q326" s="50"/>
      <c r="R326" s="43" t="s">
        <v>32</v>
      </c>
      <c r="S326" s="52" t="s">
        <v>33</v>
      </c>
    </row>
    <row r="327" spans="2:19" ht="15.75" customHeight="1">
      <c r="B327" s="6">
        <v>475</v>
      </c>
      <c r="C327" s="42">
        <v>2019</v>
      </c>
      <c r="D327" s="42" t="s">
        <v>1329</v>
      </c>
      <c r="E327" s="42" t="s">
        <v>1330</v>
      </c>
      <c r="F327" s="42" t="s">
        <v>72</v>
      </c>
      <c r="G327" s="42" t="s">
        <v>1331</v>
      </c>
      <c r="H327" s="44">
        <v>9.9</v>
      </c>
      <c r="I327" s="7" t="s">
        <v>1332</v>
      </c>
      <c r="J327" s="7" t="s">
        <v>25</v>
      </c>
      <c r="K327" s="7" t="s">
        <v>26</v>
      </c>
      <c r="L327" s="7" t="s">
        <v>27</v>
      </c>
      <c r="M327" s="5" t="s">
        <v>75</v>
      </c>
      <c r="N327" s="14">
        <f t="shared" si="13"/>
        <v>2024</v>
      </c>
      <c r="O327" s="7" t="s">
        <v>29</v>
      </c>
      <c r="P327" s="50" t="s">
        <v>30</v>
      </c>
      <c r="Q327" s="50" t="s">
        <v>31</v>
      </c>
      <c r="R327" s="43" t="s">
        <v>32</v>
      </c>
      <c r="S327" s="52" t="s">
        <v>33</v>
      </c>
    </row>
    <row r="328" spans="2:19" ht="15.75" customHeight="1">
      <c r="B328" s="6">
        <v>644</v>
      </c>
      <c r="C328" s="42">
        <v>2020</v>
      </c>
      <c r="D328" s="42" t="s">
        <v>1333</v>
      </c>
      <c r="E328" s="42" t="s">
        <v>1334</v>
      </c>
      <c r="F328" s="42" t="s">
        <v>188</v>
      </c>
      <c r="G328" s="42" t="s">
        <v>1335</v>
      </c>
      <c r="H328" s="7">
        <v>9.5</v>
      </c>
      <c r="I328" s="7" t="s">
        <v>1336</v>
      </c>
      <c r="J328" s="7" t="s">
        <v>25</v>
      </c>
      <c r="K328" s="7" t="s">
        <v>26</v>
      </c>
      <c r="L328" s="7" t="s">
        <v>27</v>
      </c>
      <c r="M328" s="8">
        <v>45077</v>
      </c>
      <c r="N328" s="14">
        <f t="shared" si="13"/>
        <v>2023</v>
      </c>
      <c r="O328" s="7" t="s">
        <v>29</v>
      </c>
      <c r="P328" s="50" t="s">
        <v>30</v>
      </c>
      <c r="Q328" s="50" t="s">
        <v>1337</v>
      </c>
      <c r="R328" s="43" t="s">
        <v>200</v>
      </c>
      <c r="S328" s="52" t="s">
        <v>33</v>
      </c>
    </row>
    <row r="329" spans="2:19" ht="15.75" customHeight="1">
      <c r="B329" s="6">
        <v>645</v>
      </c>
      <c r="C329" s="42">
        <v>2020</v>
      </c>
      <c r="D329" s="42" t="s">
        <v>1338</v>
      </c>
      <c r="E329" s="42" t="s">
        <v>1339</v>
      </c>
      <c r="F329" s="7" t="s">
        <v>22</v>
      </c>
      <c r="G329" s="42" t="s">
        <v>1340</v>
      </c>
      <c r="H329" s="44">
        <v>8</v>
      </c>
      <c r="I329" s="7" t="s">
        <v>1341</v>
      </c>
      <c r="J329" s="7" t="s">
        <v>25</v>
      </c>
      <c r="K329" s="7" t="s">
        <v>26</v>
      </c>
      <c r="L329" s="7" t="s">
        <v>27</v>
      </c>
      <c r="M329" s="8">
        <v>45657</v>
      </c>
      <c r="N329" s="14">
        <f t="shared" si="13"/>
        <v>2024</v>
      </c>
      <c r="O329" s="9" t="s">
        <v>58</v>
      </c>
      <c r="P329" s="50"/>
      <c r="Q329" s="50" t="s">
        <v>199</v>
      </c>
      <c r="R329" s="43" t="s">
        <v>32</v>
      </c>
      <c r="S329" s="52" t="s">
        <v>33</v>
      </c>
    </row>
    <row r="330" spans="2:19" ht="15.75" customHeight="1">
      <c r="B330" s="6">
        <v>340</v>
      </c>
      <c r="C330" s="42">
        <v>2019</v>
      </c>
      <c r="D330" s="42" t="s">
        <v>1342</v>
      </c>
      <c r="E330" s="42" t="s">
        <v>1343</v>
      </c>
      <c r="F330" s="42" t="s">
        <v>682</v>
      </c>
      <c r="G330" s="42"/>
      <c r="H330" s="44">
        <v>85</v>
      </c>
      <c r="I330" s="7" t="s">
        <v>1344</v>
      </c>
      <c r="J330" s="7" t="s">
        <v>25</v>
      </c>
      <c r="K330" s="7" t="s">
        <v>26</v>
      </c>
      <c r="L330" s="7" t="s">
        <v>27</v>
      </c>
      <c r="M330" s="5" t="s">
        <v>250</v>
      </c>
      <c r="N330" s="14">
        <f t="shared" si="13"/>
        <v>2024</v>
      </c>
      <c r="O330" s="7" t="s">
        <v>29</v>
      </c>
      <c r="P330" s="50" t="s">
        <v>30</v>
      </c>
      <c r="Q330" s="50" t="s">
        <v>138</v>
      </c>
      <c r="R330" s="43" t="s">
        <v>32</v>
      </c>
      <c r="S330" s="52" t="s">
        <v>33</v>
      </c>
    </row>
    <row r="331" spans="2:19" ht="15.75" customHeight="1">
      <c r="B331" s="6">
        <v>503</v>
      </c>
      <c r="C331" s="42">
        <v>2021</v>
      </c>
      <c r="D331" s="57" t="s">
        <v>1345</v>
      </c>
      <c r="E331" s="42" t="s">
        <v>146</v>
      </c>
      <c r="F331" s="7" t="s">
        <v>22</v>
      </c>
      <c r="G331" s="42" t="s">
        <v>1346</v>
      </c>
      <c r="H331" s="44">
        <v>99</v>
      </c>
      <c r="I331" s="7" t="s">
        <v>1347</v>
      </c>
      <c r="J331" s="7" t="s">
        <v>25</v>
      </c>
      <c r="K331" s="7" t="s">
        <v>26</v>
      </c>
      <c r="L331" s="7" t="s">
        <v>27</v>
      </c>
      <c r="M331" s="5" t="s">
        <v>250</v>
      </c>
      <c r="N331" s="14">
        <f t="shared" si="13"/>
        <v>2024</v>
      </c>
      <c r="O331" s="9" t="s">
        <v>58</v>
      </c>
      <c r="P331" s="50" t="s">
        <v>1348</v>
      </c>
      <c r="Q331" s="50"/>
      <c r="R331" s="43" t="s">
        <v>32</v>
      </c>
      <c r="S331" s="52" t="s">
        <v>33</v>
      </c>
    </row>
    <row r="332" spans="2:19" ht="15.75" customHeight="1">
      <c r="B332" s="6">
        <v>429</v>
      </c>
      <c r="C332" s="42">
        <v>2019</v>
      </c>
      <c r="D332" s="42" t="s">
        <v>1349</v>
      </c>
      <c r="E332" s="42" t="s">
        <v>1350</v>
      </c>
      <c r="F332" s="42" t="s">
        <v>72</v>
      </c>
      <c r="G332" s="42" t="s">
        <v>73</v>
      </c>
      <c r="H332" s="44">
        <v>9.9</v>
      </c>
      <c r="I332" s="7" t="s">
        <v>1351</v>
      </c>
      <c r="J332" s="7" t="s">
        <v>25</v>
      </c>
      <c r="K332" s="7" t="s">
        <v>26</v>
      </c>
      <c r="L332" s="7" t="s">
        <v>27</v>
      </c>
      <c r="M332" s="5" t="s">
        <v>75</v>
      </c>
      <c r="N332" s="14">
        <f t="shared" si="13"/>
        <v>2024</v>
      </c>
      <c r="O332" s="7" t="s">
        <v>29</v>
      </c>
      <c r="P332" s="50" t="s">
        <v>30</v>
      </c>
      <c r="Q332" s="50" t="s">
        <v>31</v>
      </c>
      <c r="R332" s="43" t="s">
        <v>32</v>
      </c>
      <c r="S332" s="52" t="s">
        <v>33</v>
      </c>
    </row>
    <row r="333" spans="2:19" ht="15.75" customHeight="1">
      <c r="B333" s="6">
        <v>499</v>
      </c>
      <c r="C333" s="42">
        <v>2020</v>
      </c>
      <c r="D333" s="42" t="s">
        <v>1352</v>
      </c>
      <c r="E333" s="42" t="s">
        <v>345</v>
      </c>
      <c r="F333" s="7" t="s">
        <v>22</v>
      </c>
      <c r="G333" s="42" t="s">
        <v>545</v>
      </c>
      <c r="H333" s="44">
        <v>19.899999999999999</v>
      </c>
      <c r="I333" s="7" t="s">
        <v>1353</v>
      </c>
      <c r="J333" s="7" t="s">
        <v>25</v>
      </c>
      <c r="K333" s="7" t="s">
        <v>26</v>
      </c>
      <c r="L333" s="7" t="s">
        <v>27</v>
      </c>
      <c r="M333" s="5" t="s">
        <v>1145</v>
      </c>
      <c r="N333" s="14">
        <f t="shared" si="13"/>
        <v>2024</v>
      </c>
      <c r="O333" s="9" t="s">
        <v>58</v>
      </c>
      <c r="P333" s="50" t="s">
        <v>1354</v>
      </c>
      <c r="Q333" s="50"/>
      <c r="R333" s="43" t="s">
        <v>32</v>
      </c>
      <c r="S333" s="52" t="s">
        <v>33</v>
      </c>
    </row>
    <row r="334" spans="2:19" ht="15.75" customHeight="1">
      <c r="B334" s="6">
        <v>827</v>
      </c>
      <c r="C334" s="42">
        <v>2020</v>
      </c>
      <c r="D334" s="42" t="s">
        <v>1355</v>
      </c>
      <c r="E334" s="42" t="s">
        <v>345</v>
      </c>
      <c r="F334" s="7" t="s">
        <v>22</v>
      </c>
      <c r="G334" s="42" t="s">
        <v>545</v>
      </c>
      <c r="H334" s="44">
        <v>19.899999999999999</v>
      </c>
      <c r="I334" s="7" t="s">
        <v>1353</v>
      </c>
      <c r="J334" s="7" t="s">
        <v>25</v>
      </c>
      <c r="K334" s="7" t="s">
        <v>26</v>
      </c>
      <c r="L334" s="7" t="s">
        <v>27</v>
      </c>
      <c r="M334" s="5" t="s">
        <v>1145</v>
      </c>
      <c r="N334" s="14">
        <f t="shared" si="13"/>
        <v>2024</v>
      </c>
      <c r="O334" s="9" t="s">
        <v>58</v>
      </c>
      <c r="P334" s="50" t="s">
        <v>1356</v>
      </c>
      <c r="Q334" s="50"/>
      <c r="R334" s="43" t="s">
        <v>32</v>
      </c>
      <c r="S334" s="52" t="s">
        <v>33</v>
      </c>
    </row>
    <row r="335" spans="2:19" ht="15.75" customHeight="1">
      <c r="B335" s="6">
        <v>339</v>
      </c>
      <c r="C335" s="42">
        <v>2019</v>
      </c>
      <c r="D335" s="42" t="s">
        <v>1357</v>
      </c>
      <c r="E335" s="42" t="s">
        <v>1358</v>
      </c>
      <c r="F335" s="42" t="s">
        <v>682</v>
      </c>
      <c r="G335" s="42"/>
      <c r="H335" s="44">
        <v>200</v>
      </c>
      <c r="I335" s="7" t="s">
        <v>1344</v>
      </c>
      <c r="J335" s="7" t="s">
        <v>25</v>
      </c>
      <c r="K335" s="7" t="s">
        <v>26</v>
      </c>
      <c r="L335" s="7" t="s">
        <v>27</v>
      </c>
      <c r="M335" s="5" t="s">
        <v>250</v>
      </c>
      <c r="N335" s="14">
        <f t="shared" si="13"/>
        <v>2024</v>
      </c>
      <c r="O335" s="7" t="s">
        <v>29</v>
      </c>
      <c r="P335" s="50" t="s">
        <v>30</v>
      </c>
      <c r="Q335" s="50" t="s">
        <v>138</v>
      </c>
      <c r="R335" s="43" t="s">
        <v>32</v>
      </c>
      <c r="S335" s="52" t="s">
        <v>33</v>
      </c>
    </row>
    <row r="336" spans="2:19" ht="15.75" customHeight="1">
      <c r="B336" s="53" t="s">
        <v>1359</v>
      </c>
      <c r="C336" s="42">
        <v>2023</v>
      </c>
      <c r="D336" s="42" t="s">
        <v>1360</v>
      </c>
      <c r="E336" s="42" t="s">
        <v>1361</v>
      </c>
      <c r="F336" s="42" t="s">
        <v>334</v>
      </c>
      <c r="G336" s="42" t="s">
        <v>616</v>
      </c>
      <c r="H336" s="54">
        <v>4.3</v>
      </c>
      <c r="I336" s="42" t="s">
        <v>1362</v>
      </c>
      <c r="J336" s="42" t="s">
        <v>25</v>
      </c>
      <c r="K336" s="42" t="s">
        <v>26</v>
      </c>
      <c r="L336" s="42" t="s">
        <v>27</v>
      </c>
      <c r="M336" s="5" t="s">
        <v>1073</v>
      </c>
      <c r="N336" s="14">
        <f t="shared" si="13"/>
        <v>2025</v>
      </c>
      <c r="O336" s="42" t="s">
        <v>58</v>
      </c>
      <c r="P336" s="50" t="s">
        <v>1363</v>
      </c>
      <c r="Q336" s="50" t="s">
        <v>548</v>
      </c>
      <c r="R336" s="43" t="s">
        <v>32</v>
      </c>
      <c r="S336" s="52" t="s">
        <v>144</v>
      </c>
    </row>
    <row r="337" spans="2:19" ht="15.75" customHeight="1">
      <c r="B337" s="53" t="s">
        <v>1364</v>
      </c>
      <c r="C337" s="42">
        <v>2023</v>
      </c>
      <c r="D337" s="42" t="s">
        <v>1365</v>
      </c>
      <c r="E337" s="42" t="s">
        <v>1361</v>
      </c>
      <c r="F337" s="42" t="s">
        <v>334</v>
      </c>
      <c r="G337" s="42" t="s">
        <v>335</v>
      </c>
      <c r="H337" s="54">
        <v>4.9000000000000004</v>
      </c>
      <c r="I337" s="42" t="s">
        <v>1366</v>
      </c>
      <c r="J337" s="42" t="s">
        <v>25</v>
      </c>
      <c r="K337" s="42" t="s">
        <v>26</v>
      </c>
      <c r="L337" s="42" t="s">
        <v>27</v>
      </c>
      <c r="M337" s="5" t="s">
        <v>250</v>
      </c>
      <c r="N337" s="14">
        <f t="shared" si="13"/>
        <v>2024</v>
      </c>
      <c r="O337" s="42" t="s">
        <v>29</v>
      </c>
      <c r="P337" s="50" t="s">
        <v>30</v>
      </c>
      <c r="Q337" s="50"/>
      <c r="R337" s="43" t="s">
        <v>32</v>
      </c>
      <c r="S337" s="52" t="s">
        <v>33</v>
      </c>
    </row>
    <row r="338" spans="2:19" ht="15.75" customHeight="1">
      <c r="B338" s="6">
        <v>586</v>
      </c>
      <c r="C338" s="42">
        <v>2020</v>
      </c>
      <c r="D338" s="42" t="s">
        <v>1367</v>
      </c>
      <c r="E338" s="42" t="s">
        <v>1368</v>
      </c>
      <c r="F338" s="42" t="s">
        <v>115</v>
      </c>
      <c r="G338" s="42" t="s">
        <v>578</v>
      </c>
      <c r="H338" s="44">
        <v>19.899999999999999</v>
      </c>
      <c r="I338" s="7" t="s">
        <v>1369</v>
      </c>
      <c r="J338" s="7" t="s">
        <v>25</v>
      </c>
      <c r="K338" s="7" t="s">
        <v>26</v>
      </c>
      <c r="L338" s="7" t="s">
        <v>27</v>
      </c>
      <c r="M338" s="5">
        <v>46022</v>
      </c>
      <c r="N338" s="14">
        <f t="shared" si="13"/>
        <v>2025</v>
      </c>
      <c r="O338" s="7" t="s">
        <v>29</v>
      </c>
      <c r="P338" s="50" t="s">
        <v>30</v>
      </c>
      <c r="Q338" s="50" t="s">
        <v>31</v>
      </c>
      <c r="R338" s="43" t="s">
        <v>32</v>
      </c>
      <c r="S338" s="52" t="s">
        <v>33</v>
      </c>
    </row>
    <row r="339" spans="2:19" ht="15.75" customHeight="1">
      <c r="B339" s="6">
        <v>500</v>
      </c>
      <c r="C339" s="42">
        <v>2020</v>
      </c>
      <c r="D339" s="42" t="s">
        <v>1370</v>
      </c>
      <c r="E339" s="42" t="s">
        <v>345</v>
      </c>
      <c r="F339" s="7" t="s">
        <v>22</v>
      </c>
      <c r="G339" s="42" t="s">
        <v>545</v>
      </c>
      <c r="H339" s="44">
        <v>19.899999999999999</v>
      </c>
      <c r="I339" s="7" t="s">
        <v>1371</v>
      </c>
      <c r="J339" s="7" t="s">
        <v>25</v>
      </c>
      <c r="K339" s="7" t="s">
        <v>26</v>
      </c>
      <c r="L339" s="7" t="s">
        <v>27</v>
      </c>
      <c r="M339" s="5" t="s">
        <v>1145</v>
      </c>
      <c r="N339" s="14">
        <f t="shared" si="13"/>
        <v>2024</v>
      </c>
      <c r="O339" s="9" t="s">
        <v>58</v>
      </c>
      <c r="P339" s="50" t="s">
        <v>1372</v>
      </c>
      <c r="Q339" s="50" t="s">
        <v>199</v>
      </c>
      <c r="R339" s="43" t="s">
        <v>32</v>
      </c>
      <c r="S339" s="52" t="s">
        <v>33</v>
      </c>
    </row>
    <row r="340" spans="2:19" ht="15.75" customHeight="1">
      <c r="B340" s="6">
        <v>501</v>
      </c>
      <c r="C340" s="42">
        <v>2020</v>
      </c>
      <c r="D340" s="42" t="s">
        <v>1373</v>
      </c>
      <c r="E340" s="42" t="s">
        <v>345</v>
      </c>
      <c r="F340" s="7" t="s">
        <v>22</v>
      </c>
      <c r="G340" s="42" t="s">
        <v>545</v>
      </c>
      <c r="H340" s="44">
        <v>19.899999999999999</v>
      </c>
      <c r="I340" s="7" t="s">
        <v>1374</v>
      </c>
      <c r="J340" s="7" t="s">
        <v>25</v>
      </c>
      <c r="K340" s="7" t="s">
        <v>26</v>
      </c>
      <c r="L340" s="7" t="s">
        <v>27</v>
      </c>
      <c r="M340" s="5" t="s">
        <v>1145</v>
      </c>
      <c r="N340" s="14">
        <f t="shared" si="13"/>
        <v>2024</v>
      </c>
      <c r="O340" s="9" t="s">
        <v>58</v>
      </c>
      <c r="P340" s="50" t="s">
        <v>1375</v>
      </c>
      <c r="Q340" s="50" t="s">
        <v>199</v>
      </c>
      <c r="R340" s="43" t="s">
        <v>32</v>
      </c>
      <c r="S340" s="52" t="s">
        <v>33</v>
      </c>
    </row>
    <row r="341" spans="2:19" ht="15.75" customHeight="1">
      <c r="B341" s="6">
        <v>502</v>
      </c>
      <c r="C341" s="42">
        <v>2020</v>
      </c>
      <c r="D341" s="42" t="s">
        <v>1376</v>
      </c>
      <c r="E341" s="42" t="s">
        <v>345</v>
      </c>
      <c r="F341" s="7" t="s">
        <v>22</v>
      </c>
      <c r="G341" s="42" t="s">
        <v>545</v>
      </c>
      <c r="H341" s="44">
        <v>19.899999999999999</v>
      </c>
      <c r="I341" s="7" t="s">
        <v>1377</v>
      </c>
      <c r="J341" s="7" t="s">
        <v>25</v>
      </c>
      <c r="K341" s="7" t="s">
        <v>26</v>
      </c>
      <c r="L341" s="7" t="s">
        <v>27</v>
      </c>
      <c r="M341" s="5" t="s">
        <v>1145</v>
      </c>
      <c r="N341" s="14">
        <f t="shared" si="13"/>
        <v>2024</v>
      </c>
      <c r="O341" s="9" t="s">
        <v>58</v>
      </c>
      <c r="P341" s="50" t="s">
        <v>1356</v>
      </c>
      <c r="Q341" s="50" t="s">
        <v>199</v>
      </c>
      <c r="R341" s="43" t="s">
        <v>32</v>
      </c>
      <c r="S341" s="52" t="s">
        <v>33</v>
      </c>
    </row>
    <row r="342" spans="2:19" ht="15.75" customHeight="1">
      <c r="B342" s="6">
        <v>531</v>
      </c>
      <c r="C342" s="42">
        <v>2020</v>
      </c>
      <c r="D342" s="42" t="s">
        <v>1378</v>
      </c>
      <c r="E342" s="42" t="s">
        <v>345</v>
      </c>
      <c r="F342" s="7" t="s">
        <v>22</v>
      </c>
      <c r="G342" s="42" t="s">
        <v>583</v>
      </c>
      <c r="H342" s="7">
        <v>19.899999999999999</v>
      </c>
      <c r="I342" s="7" t="s">
        <v>1379</v>
      </c>
      <c r="J342" s="7" t="s">
        <v>25</v>
      </c>
      <c r="K342" s="7" t="s">
        <v>26</v>
      </c>
      <c r="L342" s="7" t="s">
        <v>27</v>
      </c>
      <c r="M342" s="8">
        <v>45291</v>
      </c>
      <c r="N342" s="14">
        <f t="shared" si="13"/>
        <v>2023</v>
      </c>
      <c r="O342" s="7" t="s">
        <v>29</v>
      </c>
      <c r="P342" s="50" t="s">
        <v>30</v>
      </c>
      <c r="Q342" s="50" t="s">
        <v>211</v>
      </c>
      <c r="R342" s="43" t="s">
        <v>200</v>
      </c>
      <c r="S342" s="52" t="s">
        <v>33</v>
      </c>
    </row>
    <row r="343" spans="2:19" ht="15.75" customHeight="1">
      <c r="B343" s="6">
        <v>258</v>
      </c>
      <c r="C343" s="42">
        <v>2018</v>
      </c>
      <c r="D343" s="42" t="s">
        <v>1380</v>
      </c>
      <c r="E343" s="42" t="s">
        <v>1381</v>
      </c>
      <c r="F343" s="7" t="s">
        <v>214</v>
      </c>
      <c r="G343" s="42" t="s">
        <v>1382</v>
      </c>
      <c r="H343" s="44">
        <v>8</v>
      </c>
      <c r="I343" s="7" t="s">
        <v>1383</v>
      </c>
      <c r="J343" s="7" t="s">
        <v>25</v>
      </c>
      <c r="K343" s="7" t="s">
        <v>26</v>
      </c>
      <c r="L343" s="7" t="s">
        <v>27</v>
      </c>
      <c r="M343" s="5" t="s">
        <v>1384</v>
      </c>
      <c r="N343" s="14">
        <f t="shared" si="13"/>
        <v>2024</v>
      </c>
      <c r="O343" s="7" t="s">
        <v>29</v>
      </c>
      <c r="P343" s="50" t="s">
        <v>30</v>
      </c>
      <c r="Q343" s="50" t="s">
        <v>207</v>
      </c>
      <c r="R343" s="43" t="s">
        <v>32</v>
      </c>
      <c r="S343" s="52" t="s">
        <v>33</v>
      </c>
    </row>
    <row r="344" spans="2:19" ht="15.75" customHeight="1">
      <c r="B344" s="6">
        <v>271</v>
      </c>
      <c r="C344" s="42">
        <v>2018</v>
      </c>
      <c r="D344" s="42" t="s">
        <v>1385</v>
      </c>
      <c r="E344" s="42" t="s">
        <v>1386</v>
      </c>
      <c r="F344" s="7" t="s">
        <v>214</v>
      </c>
      <c r="G344" s="42"/>
      <c r="H344" s="44">
        <v>8</v>
      </c>
      <c r="I344" s="7" t="s">
        <v>1387</v>
      </c>
      <c r="J344" s="7" t="s">
        <v>25</v>
      </c>
      <c r="K344" s="7" t="s">
        <v>26</v>
      </c>
      <c r="L344" s="7" t="s">
        <v>27</v>
      </c>
      <c r="M344" s="5" t="s">
        <v>1388</v>
      </c>
      <c r="N344" s="14">
        <f t="shared" si="13"/>
        <v>2024</v>
      </c>
      <c r="O344" s="7" t="s">
        <v>29</v>
      </c>
      <c r="P344" s="50" t="s">
        <v>30</v>
      </c>
      <c r="Q344" s="50" t="s">
        <v>207</v>
      </c>
      <c r="R344" s="43" t="s">
        <v>32</v>
      </c>
      <c r="S344" s="52" t="s">
        <v>33</v>
      </c>
    </row>
    <row r="345" spans="2:19" ht="15.75" customHeight="1">
      <c r="B345" s="6">
        <v>380</v>
      </c>
      <c r="C345" s="42">
        <v>2021</v>
      </c>
      <c r="D345" s="42" t="s">
        <v>1389</v>
      </c>
      <c r="E345" s="42" t="s">
        <v>1390</v>
      </c>
      <c r="F345" s="42" t="s">
        <v>278</v>
      </c>
      <c r="G345" s="42"/>
      <c r="H345" s="44">
        <v>200</v>
      </c>
      <c r="I345" s="7" t="s">
        <v>1328</v>
      </c>
      <c r="J345" s="7" t="s">
        <v>25</v>
      </c>
      <c r="K345" s="7" t="s">
        <v>26</v>
      </c>
      <c r="L345" s="7" t="s">
        <v>27</v>
      </c>
      <c r="M345" s="5" t="s">
        <v>96</v>
      </c>
      <c r="N345" s="14">
        <f t="shared" ref="N345:N408" si="14">YEAR(M345)</f>
        <v>2025</v>
      </c>
      <c r="O345" s="7" t="s">
        <v>29</v>
      </c>
      <c r="P345" s="50" t="s">
        <v>30</v>
      </c>
      <c r="Q345" s="50" t="s">
        <v>31</v>
      </c>
      <c r="R345" s="43" t="s">
        <v>32</v>
      </c>
      <c r="S345" s="52" t="s">
        <v>33</v>
      </c>
    </row>
    <row r="346" spans="2:19" ht="15.75" customHeight="1">
      <c r="B346" s="6">
        <v>480</v>
      </c>
      <c r="C346" s="42">
        <v>2020</v>
      </c>
      <c r="D346" s="42" t="s">
        <v>1391</v>
      </c>
      <c r="E346" s="42" t="s">
        <v>1392</v>
      </c>
      <c r="F346" s="7" t="s">
        <v>599</v>
      </c>
      <c r="G346" s="42"/>
      <c r="H346" s="44">
        <v>99.5</v>
      </c>
      <c r="I346" s="7" t="s">
        <v>1393</v>
      </c>
      <c r="J346" s="7" t="s">
        <v>25</v>
      </c>
      <c r="K346" s="7" t="s">
        <v>26</v>
      </c>
      <c r="L346" s="7" t="s">
        <v>27</v>
      </c>
      <c r="M346" s="5" t="s">
        <v>96</v>
      </c>
      <c r="N346" s="14">
        <f t="shared" si="14"/>
        <v>2025</v>
      </c>
      <c r="O346" s="7" t="s">
        <v>29</v>
      </c>
      <c r="P346" s="50" t="s">
        <v>30</v>
      </c>
      <c r="Q346" s="50" t="s">
        <v>199</v>
      </c>
      <c r="R346" s="43" t="s">
        <v>32</v>
      </c>
      <c r="S346" s="52" t="s">
        <v>33</v>
      </c>
    </row>
    <row r="347" spans="2:19" ht="15.75" customHeight="1">
      <c r="B347" s="6">
        <v>254</v>
      </c>
      <c r="C347" s="42">
        <v>2018</v>
      </c>
      <c r="D347" s="42" t="s">
        <v>1394</v>
      </c>
      <c r="E347" s="42" t="s">
        <v>1395</v>
      </c>
      <c r="F347" s="7" t="s">
        <v>214</v>
      </c>
      <c r="G347" s="42" t="s">
        <v>912</v>
      </c>
      <c r="H347" s="44">
        <v>19.899999999999999</v>
      </c>
      <c r="I347" s="7" t="s">
        <v>1396</v>
      </c>
      <c r="J347" s="7" t="s">
        <v>25</v>
      </c>
      <c r="K347" s="7" t="s">
        <v>26</v>
      </c>
      <c r="L347" s="7" t="s">
        <v>27</v>
      </c>
      <c r="M347" s="5" t="s">
        <v>852</v>
      </c>
      <c r="N347" s="14">
        <f t="shared" si="14"/>
        <v>2023</v>
      </c>
      <c r="O347" s="9" t="s">
        <v>58</v>
      </c>
      <c r="P347" s="50"/>
      <c r="Q347" s="50" t="s">
        <v>199</v>
      </c>
      <c r="R347" s="43" t="s">
        <v>32</v>
      </c>
      <c r="S347" s="52" t="s">
        <v>33</v>
      </c>
    </row>
    <row r="348" spans="2:19" ht="15.6" customHeight="1">
      <c r="B348" s="6">
        <v>277</v>
      </c>
      <c r="C348" s="42">
        <v>2018</v>
      </c>
      <c r="D348" s="42" t="s">
        <v>1397</v>
      </c>
      <c r="E348" s="42" t="s">
        <v>1395</v>
      </c>
      <c r="F348" s="7" t="s">
        <v>214</v>
      </c>
      <c r="G348" s="42" t="s">
        <v>912</v>
      </c>
      <c r="H348" s="44">
        <v>19.5</v>
      </c>
      <c r="I348" s="7" t="s">
        <v>1396</v>
      </c>
      <c r="J348" s="7" t="s">
        <v>25</v>
      </c>
      <c r="K348" s="7" t="s">
        <v>26</v>
      </c>
      <c r="L348" s="7" t="s">
        <v>27</v>
      </c>
      <c r="M348" s="5" t="s">
        <v>852</v>
      </c>
      <c r="N348" s="14">
        <f t="shared" si="14"/>
        <v>2023</v>
      </c>
      <c r="O348" s="9" t="s">
        <v>58</v>
      </c>
      <c r="P348" s="50" t="s">
        <v>1398</v>
      </c>
      <c r="Q348" s="50" t="s">
        <v>199</v>
      </c>
      <c r="R348" s="43" t="s">
        <v>32</v>
      </c>
      <c r="S348" s="52" t="s">
        <v>33</v>
      </c>
    </row>
    <row r="349" spans="2:19" ht="15.75" customHeight="1">
      <c r="B349" s="6">
        <v>444</v>
      </c>
      <c r="C349" s="42">
        <v>2019</v>
      </c>
      <c r="D349" s="42" t="s">
        <v>1399</v>
      </c>
      <c r="E349" s="42" t="s">
        <v>43</v>
      </c>
      <c r="F349" s="42" t="s">
        <v>682</v>
      </c>
      <c r="G349" s="42" t="s">
        <v>1400</v>
      </c>
      <c r="H349" s="44">
        <v>15</v>
      </c>
      <c r="I349" s="7" t="s">
        <v>1401</v>
      </c>
      <c r="J349" s="7" t="s">
        <v>25</v>
      </c>
      <c r="K349" s="7" t="s">
        <v>26</v>
      </c>
      <c r="L349" s="7" t="s">
        <v>27</v>
      </c>
      <c r="M349" s="5" t="s">
        <v>96</v>
      </c>
      <c r="N349" s="14">
        <f t="shared" si="14"/>
        <v>2025</v>
      </c>
      <c r="O349" s="7" t="s">
        <v>29</v>
      </c>
      <c r="P349" s="50" t="s">
        <v>30</v>
      </c>
      <c r="Q349" s="50" t="s">
        <v>31</v>
      </c>
      <c r="R349" s="43" t="s">
        <v>32</v>
      </c>
      <c r="S349" s="52" t="s">
        <v>33</v>
      </c>
    </row>
    <row r="350" spans="2:19" ht="15.75" customHeight="1">
      <c r="B350" s="6">
        <v>864</v>
      </c>
      <c r="C350" s="42">
        <v>2021</v>
      </c>
      <c r="D350" s="42" t="s">
        <v>1402</v>
      </c>
      <c r="E350" s="42" t="s">
        <v>1253</v>
      </c>
      <c r="F350" s="42" t="s">
        <v>80</v>
      </c>
      <c r="G350" s="42" t="s">
        <v>517</v>
      </c>
      <c r="H350" s="44">
        <v>200</v>
      </c>
      <c r="I350" s="7" t="s">
        <v>1036</v>
      </c>
      <c r="J350" s="7" t="s">
        <v>25</v>
      </c>
      <c r="K350" s="7" t="s">
        <v>26</v>
      </c>
      <c r="L350" s="7" t="s">
        <v>27</v>
      </c>
      <c r="M350" s="5" t="s">
        <v>1145</v>
      </c>
      <c r="N350" s="14">
        <f t="shared" si="14"/>
        <v>2024</v>
      </c>
      <c r="O350" s="7" t="s">
        <v>29</v>
      </c>
      <c r="P350" s="50" t="s">
        <v>30</v>
      </c>
      <c r="Q350" s="50" t="s">
        <v>31</v>
      </c>
      <c r="R350" s="43" t="s">
        <v>32</v>
      </c>
      <c r="S350" s="52" t="s">
        <v>33</v>
      </c>
    </row>
    <row r="351" spans="2:19" ht="15.75" customHeight="1">
      <c r="B351" s="6">
        <v>587</v>
      </c>
      <c r="C351" s="42">
        <v>2020</v>
      </c>
      <c r="D351" s="57" t="s">
        <v>1403</v>
      </c>
      <c r="E351" s="42" t="s">
        <v>1404</v>
      </c>
      <c r="F351" s="42" t="s">
        <v>188</v>
      </c>
      <c r="G351" s="42" t="s">
        <v>1405</v>
      </c>
      <c r="H351" s="44">
        <v>35</v>
      </c>
      <c r="I351" s="7" t="s">
        <v>1406</v>
      </c>
      <c r="J351" s="7" t="s">
        <v>25</v>
      </c>
      <c r="K351" s="7" t="s">
        <v>26</v>
      </c>
      <c r="L351" s="7" t="s">
        <v>27</v>
      </c>
      <c r="M351" s="5" t="s">
        <v>267</v>
      </c>
      <c r="N351" s="14">
        <f t="shared" si="14"/>
        <v>2023</v>
      </c>
      <c r="O351" s="7" t="s">
        <v>29</v>
      </c>
      <c r="P351" s="50" t="s">
        <v>30</v>
      </c>
      <c r="Q351" s="50" t="s">
        <v>207</v>
      </c>
      <c r="R351" s="43" t="s">
        <v>32</v>
      </c>
      <c r="S351" s="52" t="s">
        <v>33</v>
      </c>
    </row>
    <row r="352" spans="2:19" ht="15.75" customHeight="1">
      <c r="B352" s="6">
        <v>660</v>
      </c>
      <c r="C352" s="42">
        <v>2021</v>
      </c>
      <c r="D352" s="57" t="s">
        <v>1407</v>
      </c>
      <c r="E352" s="42" t="s">
        <v>1408</v>
      </c>
      <c r="F352" s="42" t="s">
        <v>80</v>
      </c>
      <c r="G352" s="42" t="s">
        <v>517</v>
      </c>
      <c r="H352" s="7">
        <v>200</v>
      </c>
      <c r="I352" s="7" t="s">
        <v>1036</v>
      </c>
      <c r="J352" s="7" t="s">
        <v>25</v>
      </c>
      <c r="K352" s="42" t="s">
        <v>40</v>
      </c>
      <c r="L352" s="7" t="s">
        <v>41</v>
      </c>
      <c r="M352" s="5" t="s">
        <v>463</v>
      </c>
      <c r="N352" s="14">
        <f t="shared" si="14"/>
        <v>2027</v>
      </c>
      <c r="O352" s="7" t="s">
        <v>29</v>
      </c>
      <c r="P352" s="50" t="s">
        <v>30</v>
      </c>
      <c r="Q352" s="50"/>
      <c r="R352" s="43" t="s">
        <v>32</v>
      </c>
      <c r="S352" s="52" t="s">
        <v>33</v>
      </c>
    </row>
    <row r="353" spans="2:19" ht="15.75" customHeight="1">
      <c r="B353" s="6">
        <v>1163</v>
      </c>
      <c r="C353" s="42">
        <v>2020</v>
      </c>
      <c r="D353" s="42" t="s">
        <v>1409</v>
      </c>
      <c r="E353" s="42" t="s">
        <v>1410</v>
      </c>
      <c r="F353" s="7" t="s">
        <v>36</v>
      </c>
      <c r="G353" s="42" t="s">
        <v>1411</v>
      </c>
      <c r="H353" s="7">
        <v>58</v>
      </c>
      <c r="I353" s="7" t="s">
        <v>1412</v>
      </c>
      <c r="J353" s="7" t="s">
        <v>68</v>
      </c>
      <c r="K353" s="7" t="s">
        <v>30</v>
      </c>
      <c r="L353" s="7" t="s">
        <v>30</v>
      </c>
      <c r="M353" s="8">
        <v>46888</v>
      </c>
      <c r="N353" s="14">
        <f t="shared" si="14"/>
        <v>2028</v>
      </c>
      <c r="O353" s="7" t="s">
        <v>29</v>
      </c>
      <c r="P353" s="50" t="s">
        <v>30</v>
      </c>
      <c r="Q353" s="50"/>
      <c r="R353" s="43" t="s">
        <v>32</v>
      </c>
      <c r="S353" s="52" t="s">
        <v>33</v>
      </c>
    </row>
    <row r="354" spans="2:19" ht="15.75" customHeight="1">
      <c r="B354" s="6">
        <v>951</v>
      </c>
      <c r="C354" s="42">
        <v>2022</v>
      </c>
      <c r="D354" s="42" t="s">
        <v>1413</v>
      </c>
      <c r="E354" s="42" t="s">
        <v>1414</v>
      </c>
      <c r="F354" s="42" t="s">
        <v>65</v>
      </c>
      <c r="G354" s="42"/>
      <c r="H354" s="7">
        <v>25</v>
      </c>
      <c r="I354" s="7" t="s">
        <v>1415</v>
      </c>
      <c r="J354" s="7" t="s">
        <v>68</v>
      </c>
      <c r="K354" s="7" t="s">
        <v>30</v>
      </c>
      <c r="L354" s="7" t="s">
        <v>30</v>
      </c>
      <c r="M354" s="5" t="s">
        <v>909</v>
      </c>
      <c r="N354" s="14">
        <f t="shared" si="14"/>
        <v>2025</v>
      </c>
      <c r="O354" s="9" t="s">
        <v>58</v>
      </c>
      <c r="P354" s="50"/>
      <c r="Q354" s="50"/>
      <c r="R354" s="43" t="s">
        <v>32</v>
      </c>
      <c r="S354" s="52" t="s">
        <v>33</v>
      </c>
    </row>
    <row r="355" spans="2:19" ht="15.75" customHeight="1">
      <c r="B355" s="6">
        <v>914</v>
      </c>
      <c r="C355" s="42">
        <v>2021</v>
      </c>
      <c r="D355" s="42" t="s">
        <v>1416</v>
      </c>
      <c r="E355" s="42" t="s">
        <v>1414</v>
      </c>
      <c r="F355" s="42" t="s">
        <v>65</v>
      </c>
      <c r="G355" s="42"/>
      <c r="H355" s="7">
        <v>25</v>
      </c>
      <c r="I355" s="7" t="s">
        <v>1417</v>
      </c>
      <c r="J355" s="7" t="s">
        <v>68</v>
      </c>
      <c r="K355" s="7" t="s">
        <v>30</v>
      </c>
      <c r="L355" s="7" t="s">
        <v>30</v>
      </c>
      <c r="M355" s="5" t="s">
        <v>1418</v>
      </c>
      <c r="N355" s="14">
        <f t="shared" si="14"/>
        <v>2024</v>
      </c>
      <c r="O355" s="9" t="s">
        <v>58</v>
      </c>
      <c r="P355" s="50"/>
      <c r="Q355" s="50"/>
      <c r="R355" s="43" t="s">
        <v>32</v>
      </c>
      <c r="S355" s="52" t="s">
        <v>33</v>
      </c>
    </row>
    <row r="356" spans="2:19" ht="15.75" customHeight="1">
      <c r="B356" s="6">
        <v>155</v>
      </c>
      <c r="C356" s="42">
        <v>2018</v>
      </c>
      <c r="D356" s="42" t="s">
        <v>1419</v>
      </c>
      <c r="E356" s="42" t="s">
        <v>770</v>
      </c>
      <c r="F356" s="42" t="s">
        <v>682</v>
      </c>
      <c r="G356" s="42" t="s">
        <v>1420</v>
      </c>
      <c r="H356" s="44">
        <v>19.899999999999999</v>
      </c>
      <c r="I356" s="7" t="s">
        <v>1421</v>
      </c>
      <c r="J356" s="7" t="s">
        <v>25</v>
      </c>
      <c r="K356" s="7" t="s">
        <v>26</v>
      </c>
      <c r="L356" s="7" t="s">
        <v>27</v>
      </c>
      <c r="M356" s="5" t="s">
        <v>267</v>
      </c>
      <c r="N356" s="14">
        <f t="shared" si="14"/>
        <v>2023</v>
      </c>
      <c r="O356" s="9" t="s">
        <v>58</v>
      </c>
      <c r="P356" s="50" t="s">
        <v>1422</v>
      </c>
      <c r="Q356" s="50" t="s">
        <v>207</v>
      </c>
      <c r="R356" s="43" t="s">
        <v>32</v>
      </c>
      <c r="S356" s="52" t="s">
        <v>33</v>
      </c>
    </row>
    <row r="357" spans="2:19" ht="15.75" customHeight="1">
      <c r="B357" s="6">
        <v>719</v>
      </c>
      <c r="C357" s="42">
        <v>2018</v>
      </c>
      <c r="D357" s="42" t="s">
        <v>1423</v>
      </c>
      <c r="E357" s="42" t="s">
        <v>770</v>
      </c>
      <c r="F357" s="42" t="s">
        <v>682</v>
      </c>
      <c r="G357" s="42" t="s">
        <v>1420</v>
      </c>
      <c r="H357" s="44">
        <v>19.899999999999999</v>
      </c>
      <c r="I357" s="7" t="s">
        <v>1421</v>
      </c>
      <c r="J357" s="7" t="s">
        <v>25</v>
      </c>
      <c r="K357" s="7" t="s">
        <v>26</v>
      </c>
      <c r="L357" s="7" t="s">
        <v>27</v>
      </c>
      <c r="M357" s="5" t="s">
        <v>267</v>
      </c>
      <c r="N357" s="14">
        <f t="shared" si="14"/>
        <v>2023</v>
      </c>
      <c r="O357" s="9" t="s">
        <v>58</v>
      </c>
      <c r="P357" s="50" t="s">
        <v>1424</v>
      </c>
      <c r="Q357" s="50" t="s">
        <v>207</v>
      </c>
      <c r="R357" s="43" t="s">
        <v>32</v>
      </c>
      <c r="S357" s="52" t="s">
        <v>33</v>
      </c>
    </row>
    <row r="358" spans="2:19" ht="15.75" customHeight="1">
      <c r="B358" s="6">
        <v>720</v>
      </c>
      <c r="C358" s="42">
        <v>2018</v>
      </c>
      <c r="D358" s="42" t="s">
        <v>1425</v>
      </c>
      <c r="E358" s="42" t="s">
        <v>770</v>
      </c>
      <c r="F358" s="42" t="s">
        <v>682</v>
      </c>
      <c r="G358" s="42" t="s">
        <v>1420</v>
      </c>
      <c r="H358" s="44">
        <v>19.899999999999999</v>
      </c>
      <c r="I358" s="7" t="s">
        <v>1426</v>
      </c>
      <c r="J358" s="7" t="s">
        <v>25</v>
      </c>
      <c r="K358" s="7" t="s">
        <v>26</v>
      </c>
      <c r="L358" s="7" t="s">
        <v>27</v>
      </c>
      <c r="M358" s="5" t="s">
        <v>267</v>
      </c>
      <c r="N358" s="14">
        <f t="shared" si="14"/>
        <v>2023</v>
      </c>
      <c r="O358" s="9" t="s">
        <v>58</v>
      </c>
      <c r="P358" s="50" t="s">
        <v>1424</v>
      </c>
      <c r="Q358" s="50" t="s">
        <v>207</v>
      </c>
      <c r="R358" s="43" t="s">
        <v>32</v>
      </c>
      <c r="S358" s="52" t="s">
        <v>33</v>
      </c>
    </row>
    <row r="359" spans="2:19" ht="15.75" customHeight="1">
      <c r="B359" s="6">
        <v>721</v>
      </c>
      <c r="C359" s="42">
        <v>2018</v>
      </c>
      <c r="D359" s="42" t="s">
        <v>1427</v>
      </c>
      <c r="E359" s="42" t="s">
        <v>770</v>
      </c>
      <c r="F359" s="42" t="s">
        <v>682</v>
      </c>
      <c r="G359" s="42" t="s">
        <v>1420</v>
      </c>
      <c r="H359" s="44">
        <v>19.899999999999999</v>
      </c>
      <c r="I359" s="7" t="s">
        <v>1421</v>
      </c>
      <c r="J359" s="7" t="s">
        <v>25</v>
      </c>
      <c r="K359" s="7" t="s">
        <v>26</v>
      </c>
      <c r="L359" s="7" t="s">
        <v>27</v>
      </c>
      <c r="M359" s="5" t="s">
        <v>89</v>
      </c>
      <c r="N359" s="14">
        <f t="shared" si="14"/>
        <v>2027</v>
      </c>
      <c r="O359" s="9" t="s">
        <v>58</v>
      </c>
      <c r="P359" s="50" t="s">
        <v>1428</v>
      </c>
      <c r="Q359" s="50" t="s">
        <v>207</v>
      </c>
      <c r="R359" s="43" t="s">
        <v>32</v>
      </c>
      <c r="S359" s="52" t="s">
        <v>33</v>
      </c>
    </row>
    <row r="360" spans="2:19" ht="15.75" customHeight="1">
      <c r="B360" s="6">
        <v>446</v>
      </c>
      <c r="C360" s="42">
        <v>2020</v>
      </c>
      <c r="D360" s="42" t="s">
        <v>1429</v>
      </c>
      <c r="E360" s="42" t="s">
        <v>1430</v>
      </c>
      <c r="F360" s="42" t="s">
        <v>682</v>
      </c>
      <c r="G360" s="42" t="s">
        <v>142</v>
      </c>
      <c r="H360" s="44">
        <v>19.899999999999999</v>
      </c>
      <c r="I360" s="7" t="s">
        <v>1431</v>
      </c>
      <c r="J360" s="7" t="s">
        <v>25</v>
      </c>
      <c r="K360" s="7" t="s">
        <v>26</v>
      </c>
      <c r="L360" s="7" t="s">
        <v>27</v>
      </c>
      <c r="M360" s="5" t="s">
        <v>1432</v>
      </c>
      <c r="N360" s="14">
        <f t="shared" si="14"/>
        <v>2025</v>
      </c>
      <c r="O360" s="9" t="s">
        <v>58</v>
      </c>
      <c r="P360" s="50" t="s">
        <v>1433</v>
      </c>
      <c r="Q360" s="50"/>
      <c r="R360" s="43" t="s">
        <v>32</v>
      </c>
      <c r="S360" s="52" t="s">
        <v>33</v>
      </c>
    </row>
    <row r="361" spans="2:19" ht="15.75" customHeight="1">
      <c r="B361" s="6">
        <v>299</v>
      </c>
      <c r="C361" s="42">
        <v>2018</v>
      </c>
      <c r="D361" s="57" t="s">
        <v>1434</v>
      </c>
      <c r="E361" s="42" t="s">
        <v>1435</v>
      </c>
      <c r="F361" s="7" t="s">
        <v>22</v>
      </c>
      <c r="G361" s="42" t="s">
        <v>1436</v>
      </c>
      <c r="H361" s="44">
        <v>90</v>
      </c>
      <c r="I361" s="7" t="s">
        <v>1437</v>
      </c>
      <c r="J361" s="7" t="s">
        <v>25</v>
      </c>
      <c r="K361" s="7" t="s">
        <v>26</v>
      </c>
      <c r="L361" s="7" t="s">
        <v>27</v>
      </c>
      <c r="M361" s="5" t="s">
        <v>1438</v>
      </c>
      <c r="N361" s="14">
        <f t="shared" si="14"/>
        <v>2023</v>
      </c>
      <c r="O361" s="7" t="s">
        <v>29</v>
      </c>
      <c r="P361" s="50" t="s">
        <v>30</v>
      </c>
      <c r="Q361" s="50" t="s">
        <v>199</v>
      </c>
      <c r="R361" s="43" t="s">
        <v>32</v>
      </c>
      <c r="S361" s="52" t="s">
        <v>33</v>
      </c>
    </row>
    <row r="362" spans="2:19" ht="15.75" customHeight="1">
      <c r="B362" s="53" t="s">
        <v>1439</v>
      </c>
      <c r="C362" s="42">
        <v>2023</v>
      </c>
      <c r="D362" s="42" t="s">
        <v>1440</v>
      </c>
      <c r="E362" s="42" t="s">
        <v>103</v>
      </c>
      <c r="F362" s="42" t="s">
        <v>22</v>
      </c>
      <c r="G362" s="42" t="s">
        <v>104</v>
      </c>
      <c r="H362" s="54">
        <v>0</v>
      </c>
      <c r="I362" s="55" t="s">
        <v>1441</v>
      </c>
      <c r="J362" s="42" t="s">
        <v>39</v>
      </c>
      <c r="K362" s="42" t="s">
        <v>26</v>
      </c>
      <c r="L362" s="42" t="s">
        <v>27</v>
      </c>
      <c r="M362" s="5">
        <v>45657</v>
      </c>
      <c r="N362" s="14">
        <f t="shared" si="14"/>
        <v>2024</v>
      </c>
      <c r="O362" s="42" t="s">
        <v>29</v>
      </c>
      <c r="P362" s="50" t="s">
        <v>30</v>
      </c>
      <c r="Q362" s="50" t="s">
        <v>138</v>
      </c>
      <c r="R362" s="43" t="s">
        <v>32</v>
      </c>
      <c r="S362" s="52" t="s">
        <v>33</v>
      </c>
    </row>
    <row r="363" spans="2:19" ht="15.75" customHeight="1">
      <c r="B363" s="6">
        <v>1161</v>
      </c>
      <c r="C363" s="42">
        <v>2013</v>
      </c>
      <c r="D363" s="42" t="s">
        <v>1442</v>
      </c>
      <c r="E363" s="42" t="s">
        <v>1443</v>
      </c>
      <c r="F363" s="7" t="s">
        <v>182</v>
      </c>
      <c r="G363" s="42" t="s">
        <v>848</v>
      </c>
      <c r="H363" s="7">
        <v>50</v>
      </c>
      <c r="I363" s="7" t="s">
        <v>1444</v>
      </c>
      <c r="J363" s="7" t="s">
        <v>68</v>
      </c>
      <c r="K363" s="7" t="s">
        <v>30</v>
      </c>
      <c r="L363" s="7" t="s">
        <v>30</v>
      </c>
      <c r="M363" s="8">
        <v>45350</v>
      </c>
      <c r="N363" s="14">
        <f t="shared" si="14"/>
        <v>2024</v>
      </c>
      <c r="O363" s="9" t="s">
        <v>58</v>
      </c>
      <c r="P363" s="50"/>
      <c r="Q363" s="50"/>
      <c r="R363" s="43" t="s">
        <v>32</v>
      </c>
      <c r="S363" s="52" t="s">
        <v>33</v>
      </c>
    </row>
    <row r="364" spans="2:19" ht="15.75" customHeight="1">
      <c r="B364" s="6">
        <v>912</v>
      </c>
      <c r="C364" s="42">
        <v>2021</v>
      </c>
      <c r="D364" s="42" t="s">
        <v>1445</v>
      </c>
      <c r="E364" s="42" t="s">
        <v>1446</v>
      </c>
      <c r="F364" s="42" t="s">
        <v>65</v>
      </c>
      <c r="G364" s="42" t="s">
        <v>361</v>
      </c>
      <c r="H364" s="7">
        <v>60</v>
      </c>
      <c r="I364" s="7" t="s">
        <v>1447</v>
      </c>
      <c r="J364" s="7" t="s">
        <v>68</v>
      </c>
      <c r="K364" s="7" t="s">
        <v>30</v>
      </c>
      <c r="L364" s="7" t="s">
        <v>30</v>
      </c>
      <c r="M364" s="5" t="s">
        <v>96</v>
      </c>
      <c r="N364" s="14">
        <f t="shared" si="14"/>
        <v>2025</v>
      </c>
      <c r="O364" s="9" t="s">
        <v>58</v>
      </c>
      <c r="P364" s="50"/>
      <c r="Q364" s="50"/>
      <c r="R364" s="43" t="s">
        <v>32</v>
      </c>
      <c r="S364" s="52" t="s">
        <v>33</v>
      </c>
    </row>
    <row r="365" spans="2:19" ht="15.75" customHeight="1">
      <c r="B365" s="6">
        <v>913</v>
      </c>
      <c r="C365" s="42">
        <v>2021</v>
      </c>
      <c r="D365" s="42" t="s">
        <v>1448</v>
      </c>
      <c r="E365" s="42" t="s">
        <v>1446</v>
      </c>
      <c r="F365" s="42" t="s">
        <v>65</v>
      </c>
      <c r="G365" s="42" t="s">
        <v>361</v>
      </c>
      <c r="H365" s="7">
        <v>60</v>
      </c>
      <c r="I365" s="7" t="s">
        <v>1449</v>
      </c>
      <c r="J365" s="7" t="s">
        <v>68</v>
      </c>
      <c r="K365" s="7" t="s">
        <v>30</v>
      </c>
      <c r="L365" s="7" t="s">
        <v>30</v>
      </c>
      <c r="M365" s="5" t="s">
        <v>96</v>
      </c>
      <c r="N365" s="14">
        <f t="shared" si="14"/>
        <v>2025</v>
      </c>
      <c r="O365" s="7" t="s">
        <v>29</v>
      </c>
      <c r="P365" s="50" t="s">
        <v>30</v>
      </c>
      <c r="Q365" s="50"/>
      <c r="R365" s="43" t="s">
        <v>32</v>
      </c>
      <c r="S365" s="52" t="s">
        <v>33</v>
      </c>
    </row>
    <row r="366" spans="2:19" ht="15.75" customHeight="1">
      <c r="B366" s="6">
        <v>969</v>
      </c>
      <c r="C366" s="42">
        <v>2021</v>
      </c>
      <c r="D366" s="42" t="s">
        <v>1450</v>
      </c>
      <c r="E366" s="42" t="s">
        <v>1446</v>
      </c>
      <c r="F366" s="42" t="s">
        <v>65</v>
      </c>
      <c r="G366" s="42" t="s">
        <v>361</v>
      </c>
      <c r="H366" s="7">
        <v>60</v>
      </c>
      <c r="I366" s="7" t="s">
        <v>1451</v>
      </c>
      <c r="J366" s="7" t="s">
        <v>68</v>
      </c>
      <c r="K366" s="7" t="s">
        <v>30</v>
      </c>
      <c r="L366" s="7" t="s">
        <v>30</v>
      </c>
      <c r="M366" s="5" t="s">
        <v>96</v>
      </c>
      <c r="N366" s="14">
        <f t="shared" si="14"/>
        <v>2025</v>
      </c>
      <c r="O366" s="7" t="s">
        <v>29</v>
      </c>
      <c r="P366" s="50" t="s">
        <v>30</v>
      </c>
      <c r="Q366" s="50"/>
      <c r="R366" s="43" t="s">
        <v>32</v>
      </c>
      <c r="S366" s="52" t="s">
        <v>33</v>
      </c>
    </row>
    <row r="367" spans="2:19" ht="15.75" customHeight="1">
      <c r="B367" s="6">
        <v>516</v>
      </c>
      <c r="C367" s="42">
        <v>2020</v>
      </c>
      <c r="D367" s="42" t="s">
        <v>1452</v>
      </c>
      <c r="E367" s="42" t="s">
        <v>1453</v>
      </c>
      <c r="F367" s="7" t="s">
        <v>122</v>
      </c>
      <c r="G367" s="42" t="s">
        <v>122</v>
      </c>
      <c r="H367" s="44">
        <v>9.8000000000000007</v>
      </c>
      <c r="I367" s="7" t="s">
        <v>1454</v>
      </c>
      <c r="J367" s="7" t="s">
        <v>25</v>
      </c>
      <c r="K367" s="7" t="s">
        <v>26</v>
      </c>
      <c r="L367" s="7" t="s">
        <v>27</v>
      </c>
      <c r="M367" s="5" t="s">
        <v>267</v>
      </c>
      <c r="N367" s="14">
        <f t="shared" si="14"/>
        <v>2023</v>
      </c>
      <c r="O367" s="9" t="s">
        <v>58</v>
      </c>
      <c r="P367" s="50" t="s">
        <v>1455</v>
      </c>
      <c r="Q367" s="50" t="s">
        <v>207</v>
      </c>
      <c r="R367" s="43" t="s">
        <v>32</v>
      </c>
      <c r="S367" s="52" t="s">
        <v>33</v>
      </c>
    </row>
    <row r="368" spans="2:19" ht="15.75" customHeight="1">
      <c r="B368" s="6">
        <v>1157</v>
      </c>
      <c r="C368" s="42">
        <v>2019</v>
      </c>
      <c r="D368" s="42" t="s">
        <v>1456</v>
      </c>
      <c r="E368" s="42" t="s">
        <v>345</v>
      </c>
      <c r="F368" s="7" t="s">
        <v>176</v>
      </c>
      <c r="G368" s="42" t="s">
        <v>1457</v>
      </c>
      <c r="H368" s="7">
        <v>19.899999999999999</v>
      </c>
      <c r="I368" s="7" t="s">
        <v>1458</v>
      </c>
      <c r="J368" s="7" t="s">
        <v>25</v>
      </c>
      <c r="K368" s="7" t="s">
        <v>26</v>
      </c>
      <c r="L368" s="7" t="s">
        <v>27</v>
      </c>
      <c r="M368" s="5" t="s">
        <v>1459</v>
      </c>
      <c r="N368" s="14">
        <f t="shared" si="14"/>
        <v>2023</v>
      </c>
      <c r="O368" s="7" t="s">
        <v>29</v>
      </c>
      <c r="P368" s="50" t="s">
        <v>30</v>
      </c>
      <c r="Q368" s="50" t="s">
        <v>76</v>
      </c>
      <c r="R368" s="43" t="s">
        <v>200</v>
      </c>
      <c r="S368" s="52" t="s">
        <v>33</v>
      </c>
    </row>
    <row r="369" spans="2:19" ht="15.75" customHeight="1">
      <c r="B369" s="53" t="s">
        <v>1460</v>
      </c>
      <c r="C369" s="42">
        <v>2023</v>
      </c>
      <c r="D369" s="42" t="s">
        <v>1461</v>
      </c>
      <c r="E369" s="42" t="s">
        <v>1462</v>
      </c>
      <c r="F369" s="42" t="s">
        <v>80</v>
      </c>
      <c r="G369" s="42" t="s">
        <v>517</v>
      </c>
      <c r="H369" s="42">
        <v>200</v>
      </c>
      <c r="I369" s="42" t="s">
        <v>523</v>
      </c>
      <c r="J369" s="42" t="s">
        <v>25</v>
      </c>
      <c r="K369" s="42" t="s">
        <v>40</v>
      </c>
      <c r="L369" s="42" t="s">
        <v>41</v>
      </c>
      <c r="M369" s="5" t="s">
        <v>1463</v>
      </c>
      <c r="N369" s="14">
        <f t="shared" si="14"/>
        <v>2026</v>
      </c>
      <c r="O369" s="42" t="s">
        <v>29</v>
      </c>
      <c r="P369" s="50" t="s">
        <v>30</v>
      </c>
      <c r="Q369" s="50"/>
      <c r="R369" s="43" t="s">
        <v>32</v>
      </c>
      <c r="S369" s="52" t="s">
        <v>33</v>
      </c>
    </row>
    <row r="370" spans="2:19" ht="15.75" customHeight="1">
      <c r="B370" s="6">
        <v>230</v>
      </c>
      <c r="C370" s="42">
        <v>2018</v>
      </c>
      <c r="D370" s="42" t="s">
        <v>1464</v>
      </c>
      <c r="E370" s="42" t="s">
        <v>1465</v>
      </c>
      <c r="F370" s="7" t="s">
        <v>558</v>
      </c>
      <c r="G370" s="42"/>
      <c r="H370" s="44">
        <v>50</v>
      </c>
      <c r="I370" s="7" t="s">
        <v>1466</v>
      </c>
      <c r="J370" s="7" t="s">
        <v>25</v>
      </c>
      <c r="K370" s="42" t="s">
        <v>230</v>
      </c>
      <c r="L370" s="7" t="s">
        <v>231</v>
      </c>
      <c r="M370" s="5" t="s">
        <v>1467</v>
      </c>
      <c r="N370" s="14">
        <f t="shared" si="14"/>
        <v>2024</v>
      </c>
      <c r="O370" s="9" t="s">
        <v>58</v>
      </c>
      <c r="P370" s="50" t="s">
        <v>1468</v>
      </c>
      <c r="Q370" s="50"/>
      <c r="R370" s="43" t="s">
        <v>32</v>
      </c>
      <c r="S370" s="52" t="s">
        <v>33</v>
      </c>
    </row>
    <row r="371" spans="2:19" ht="15.75" customHeight="1">
      <c r="B371" s="6">
        <v>431</v>
      </c>
      <c r="C371" s="42">
        <v>2019</v>
      </c>
      <c r="D371" s="42" t="s">
        <v>1469</v>
      </c>
      <c r="E371" s="42" t="s">
        <v>1470</v>
      </c>
      <c r="F371" s="42" t="s">
        <v>72</v>
      </c>
      <c r="G371" s="42" t="s">
        <v>1471</v>
      </c>
      <c r="H371" s="44">
        <v>168</v>
      </c>
      <c r="I371" s="7" t="s">
        <v>1472</v>
      </c>
      <c r="J371" s="7" t="s">
        <v>25</v>
      </c>
      <c r="K371" s="42" t="s">
        <v>230</v>
      </c>
      <c r="L371" s="7" t="s">
        <v>231</v>
      </c>
      <c r="M371" s="8">
        <v>45107</v>
      </c>
      <c r="N371" s="14">
        <f t="shared" si="14"/>
        <v>2023</v>
      </c>
      <c r="O371" s="7" t="s">
        <v>29</v>
      </c>
      <c r="P371" s="50" t="s">
        <v>30</v>
      </c>
      <c r="Q371" s="50"/>
      <c r="R371" s="43" t="s">
        <v>32</v>
      </c>
      <c r="S371" s="52" t="s">
        <v>33</v>
      </c>
    </row>
    <row r="372" spans="2:19" ht="15.75" customHeight="1">
      <c r="B372" s="6">
        <v>182</v>
      </c>
      <c r="C372" s="42">
        <v>2021</v>
      </c>
      <c r="D372" s="42" t="s">
        <v>1473</v>
      </c>
      <c r="E372" s="42" t="s">
        <v>1474</v>
      </c>
      <c r="F372" s="7" t="s">
        <v>86</v>
      </c>
      <c r="G372" s="42" t="s">
        <v>170</v>
      </c>
      <c r="H372" s="44">
        <v>9.9</v>
      </c>
      <c r="I372" s="7" t="s">
        <v>1475</v>
      </c>
      <c r="J372" s="7" t="s">
        <v>25</v>
      </c>
      <c r="K372" s="7" t="s">
        <v>26</v>
      </c>
      <c r="L372" s="7" t="s">
        <v>27</v>
      </c>
      <c r="M372" s="5" t="s">
        <v>1073</v>
      </c>
      <c r="N372" s="14">
        <f t="shared" si="14"/>
        <v>2025</v>
      </c>
      <c r="O372" s="9" t="s">
        <v>58</v>
      </c>
      <c r="P372" s="50"/>
      <c r="Q372" s="50" t="s">
        <v>31</v>
      </c>
      <c r="R372" s="43" t="s">
        <v>32</v>
      </c>
      <c r="S372" s="52" t="s">
        <v>33</v>
      </c>
    </row>
    <row r="373" spans="2:19" ht="15.75" customHeight="1">
      <c r="B373" s="6">
        <v>459</v>
      </c>
      <c r="C373" s="42">
        <v>2019</v>
      </c>
      <c r="D373" s="42" t="s">
        <v>1476</v>
      </c>
      <c r="E373" s="42" t="s">
        <v>1477</v>
      </c>
      <c r="F373" s="7" t="s">
        <v>182</v>
      </c>
      <c r="G373" s="42" t="s">
        <v>1291</v>
      </c>
      <c r="H373" s="7">
        <v>9.9</v>
      </c>
      <c r="I373" s="7" t="s">
        <v>1478</v>
      </c>
      <c r="J373" s="7" t="s">
        <v>25</v>
      </c>
      <c r="K373" s="7" t="s">
        <v>26</v>
      </c>
      <c r="L373" s="7" t="s">
        <v>27</v>
      </c>
      <c r="M373" s="5">
        <v>45291</v>
      </c>
      <c r="N373" s="14">
        <f t="shared" si="14"/>
        <v>2023</v>
      </c>
      <c r="O373" s="7" t="s">
        <v>29</v>
      </c>
      <c r="P373" s="50" t="s">
        <v>30</v>
      </c>
      <c r="Q373" s="50" t="s">
        <v>200</v>
      </c>
      <c r="R373" s="43" t="s">
        <v>200</v>
      </c>
      <c r="S373" s="52" t="s">
        <v>33</v>
      </c>
    </row>
    <row r="374" spans="2:19" ht="15.75" customHeight="1">
      <c r="B374" s="6">
        <v>454</v>
      </c>
      <c r="C374" s="42">
        <v>2021</v>
      </c>
      <c r="D374" s="42" t="s">
        <v>1479</v>
      </c>
      <c r="E374" s="42" t="s">
        <v>1480</v>
      </c>
      <c r="F374" s="42" t="s">
        <v>72</v>
      </c>
      <c r="G374" s="42"/>
      <c r="H374" s="44">
        <v>50</v>
      </c>
      <c r="I374" s="7" t="s">
        <v>952</v>
      </c>
      <c r="J374" s="7" t="s">
        <v>25</v>
      </c>
      <c r="K374" s="7" t="s">
        <v>26</v>
      </c>
      <c r="L374" s="7" t="s">
        <v>27</v>
      </c>
      <c r="M374" s="5" t="s">
        <v>553</v>
      </c>
      <c r="N374" s="14">
        <f t="shared" si="14"/>
        <v>2024</v>
      </c>
      <c r="O374" s="9" t="s">
        <v>58</v>
      </c>
      <c r="P374" s="50"/>
      <c r="Q374" s="50"/>
      <c r="R374" s="43" t="s">
        <v>32</v>
      </c>
      <c r="S374" s="52" t="s">
        <v>33</v>
      </c>
    </row>
    <row r="375" spans="2:19" ht="15.75" customHeight="1">
      <c r="B375" s="6">
        <v>967</v>
      </c>
      <c r="C375" s="42">
        <v>2021</v>
      </c>
      <c r="D375" s="42" t="s">
        <v>1481</v>
      </c>
      <c r="E375" s="42" t="s">
        <v>1482</v>
      </c>
      <c r="F375" s="42" t="s">
        <v>65</v>
      </c>
      <c r="G375" s="42"/>
      <c r="H375" s="44">
        <v>9.9</v>
      </c>
      <c r="I375" s="7" t="s">
        <v>1483</v>
      </c>
      <c r="J375" s="7" t="s">
        <v>25</v>
      </c>
      <c r="K375" s="7" t="s">
        <v>26</v>
      </c>
      <c r="L375" s="7" t="s">
        <v>27</v>
      </c>
      <c r="M375" s="8">
        <v>45229</v>
      </c>
      <c r="N375" s="14">
        <f t="shared" si="14"/>
        <v>2023</v>
      </c>
      <c r="O375" s="7" t="s">
        <v>29</v>
      </c>
      <c r="P375" s="50" t="s">
        <v>30</v>
      </c>
      <c r="Q375" s="50"/>
      <c r="R375" s="43" t="s">
        <v>32</v>
      </c>
      <c r="S375" s="52" t="s">
        <v>33</v>
      </c>
    </row>
    <row r="376" spans="2:19" ht="15.75" customHeight="1">
      <c r="B376" s="6">
        <v>458</v>
      </c>
      <c r="C376" s="42">
        <v>2019</v>
      </c>
      <c r="D376" s="42" t="s">
        <v>1484</v>
      </c>
      <c r="E376" s="42" t="s">
        <v>1485</v>
      </c>
      <c r="F376" s="42" t="s">
        <v>278</v>
      </c>
      <c r="G376" s="42" t="s">
        <v>1060</v>
      </c>
      <c r="H376" s="44">
        <v>9.9</v>
      </c>
      <c r="I376" s="7" t="s">
        <v>1486</v>
      </c>
      <c r="J376" s="7" t="s">
        <v>25</v>
      </c>
      <c r="K376" s="7" t="s">
        <v>26</v>
      </c>
      <c r="L376" s="7" t="s">
        <v>27</v>
      </c>
      <c r="M376" s="5" t="s">
        <v>75</v>
      </c>
      <c r="N376" s="14">
        <f t="shared" si="14"/>
        <v>2024</v>
      </c>
      <c r="O376" s="7" t="s">
        <v>29</v>
      </c>
      <c r="P376" s="50" t="s">
        <v>30</v>
      </c>
      <c r="Q376" s="50" t="s">
        <v>31</v>
      </c>
      <c r="R376" s="43" t="s">
        <v>32</v>
      </c>
      <c r="S376" s="52" t="s">
        <v>33</v>
      </c>
    </row>
    <row r="377" spans="2:19" ht="15.75" customHeight="1">
      <c r="B377" s="6">
        <v>777</v>
      </c>
      <c r="C377" s="42">
        <v>2021</v>
      </c>
      <c r="D377" s="42" t="s">
        <v>1487</v>
      </c>
      <c r="E377" s="42" t="s">
        <v>482</v>
      </c>
      <c r="F377" s="7" t="s">
        <v>122</v>
      </c>
      <c r="G377" s="42" t="s">
        <v>1488</v>
      </c>
      <c r="H377" s="44">
        <v>9.9</v>
      </c>
      <c r="I377" s="7" t="s">
        <v>1489</v>
      </c>
      <c r="J377" s="7" t="s">
        <v>25</v>
      </c>
      <c r="K377" s="7" t="s">
        <v>26</v>
      </c>
      <c r="L377" s="7" t="s">
        <v>27</v>
      </c>
      <c r="M377" s="5" t="s">
        <v>267</v>
      </c>
      <c r="N377" s="14">
        <f t="shared" si="14"/>
        <v>2023</v>
      </c>
      <c r="O377" s="7" t="s">
        <v>29</v>
      </c>
      <c r="P377" s="50" t="s">
        <v>30</v>
      </c>
      <c r="Q377" s="50" t="s">
        <v>138</v>
      </c>
      <c r="R377" s="43" t="s">
        <v>32</v>
      </c>
      <c r="S377" s="52" t="s">
        <v>33</v>
      </c>
    </row>
    <row r="378" spans="2:19" ht="15.75" customHeight="1">
      <c r="B378" s="6">
        <v>811</v>
      </c>
      <c r="C378" s="42">
        <v>2021</v>
      </c>
      <c r="D378" s="42" t="s">
        <v>1490</v>
      </c>
      <c r="E378" s="42" t="s">
        <v>309</v>
      </c>
      <c r="F378" s="7" t="s">
        <v>334</v>
      </c>
      <c r="G378" s="42" t="s">
        <v>335</v>
      </c>
      <c r="H378" s="44">
        <v>80</v>
      </c>
      <c r="I378" s="7" t="s">
        <v>1491</v>
      </c>
      <c r="J378" s="7" t="s">
        <v>25</v>
      </c>
      <c r="K378" s="7" t="s">
        <v>26</v>
      </c>
      <c r="L378" s="7" t="s">
        <v>27</v>
      </c>
      <c r="M378" s="8">
        <v>45688</v>
      </c>
      <c r="N378" s="14">
        <f t="shared" si="14"/>
        <v>2025</v>
      </c>
      <c r="O378" s="7" t="s">
        <v>29</v>
      </c>
      <c r="P378" s="50" t="s">
        <v>30</v>
      </c>
      <c r="Q378" s="50"/>
      <c r="R378" s="43" t="s">
        <v>32</v>
      </c>
      <c r="S378" s="52" t="s">
        <v>33</v>
      </c>
    </row>
    <row r="379" spans="2:19" ht="15.75" customHeight="1">
      <c r="B379" s="6">
        <v>794</v>
      </c>
      <c r="C379" s="42">
        <v>2021</v>
      </c>
      <c r="D379" s="42" t="s">
        <v>1492</v>
      </c>
      <c r="E379" s="42" t="s">
        <v>1493</v>
      </c>
      <c r="F379" s="7" t="s">
        <v>122</v>
      </c>
      <c r="G379" s="42" t="s">
        <v>122</v>
      </c>
      <c r="H379" s="44">
        <v>9</v>
      </c>
      <c r="I379" s="7" t="s">
        <v>1494</v>
      </c>
      <c r="J379" s="7" t="s">
        <v>25</v>
      </c>
      <c r="K379" s="7" t="s">
        <v>26</v>
      </c>
      <c r="L379" s="7" t="s">
        <v>27</v>
      </c>
      <c r="M379" s="5">
        <v>46326</v>
      </c>
      <c r="N379" s="14">
        <f t="shared" si="14"/>
        <v>2026</v>
      </c>
      <c r="O379" s="7" t="s">
        <v>29</v>
      </c>
      <c r="P379" s="50" t="s">
        <v>30</v>
      </c>
      <c r="Q379" s="50" t="s">
        <v>199</v>
      </c>
      <c r="R379" s="43" t="s">
        <v>32</v>
      </c>
      <c r="S379" s="52" t="s">
        <v>33</v>
      </c>
    </row>
    <row r="380" spans="2:19" ht="15.75" customHeight="1">
      <c r="B380" s="6">
        <v>428</v>
      </c>
      <c r="C380" s="42">
        <v>2019</v>
      </c>
      <c r="D380" s="42" t="s">
        <v>1495</v>
      </c>
      <c r="E380" s="42" t="s">
        <v>345</v>
      </c>
      <c r="F380" s="7" t="s">
        <v>22</v>
      </c>
      <c r="G380" s="42" t="s">
        <v>583</v>
      </c>
      <c r="H380" s="7">
        <v>9.9</v>
      </c>
      <c r="I380" s="7" t="s">
        <v>1379</v>
      </c>
      <c r="J380" s="7" t="s">
        <v>25</v>
      </c>
      <c r="K380" s="7" t="s">
        <v>26</v>
      </c>
      <c r="L380" s="7" t="s">
        <v>27</v>
      </c>
      <c r="M380" s="8">
        <v>45291</v>
      </c>
      <c r="N380" s="14">
        <f t="shared" si="14"/>
        <v>2023</v>
      </c>
      <c r="O380" s="7" t="s">
        <v>29</v>
      </c>
      <c r="P380" s="50" t="s">
        <v>30</v>
      </c>
      <c r="Q380" s="50" t="s">
        <v>211</v>
      </c>
      <c r="R380" s="43" t="s">
        <v>200</v>
      </c>
      <c r="S380" s="52" t="s">
        <v>33</v>
      </c>
    </row>
    <row r="381" spans="2:19" ht="15.75" customHeight="1">
      <c r="B381" s="6">
        <v>427</v>
      </c>
      <c r="C381" s="42">
        <v>2019</v>
      </c>
      <c r="D381" s="42" t="s">
        <v>1496</v>
      </c>
      <c r="E381" s="42" t="s">
        <v>1497</v>
      </c>
      <c r="F381" s="42" t="s">
        <v>80</v>
      </c>
      <c r="G381" s="42" t="s">
        <v>522</v>
      </c>
      <c r="H381" s="7">
        <v>19.899999999999999</v>
      </c>
      <c r="I381" s="7" t="s">
        <v>1133</v>
      </c>
      <c r="J381" s="7" t="s">
        <v>25</v>
      </c>
      <c r="K381" s="7" t="s">
        <v>26</v>
      </c>
      <c r="L381" s="7" t="s">
        <v>27</v>
      </c>
      <c r="M381" s="8">
        <v>45107</v>
      </c>
      <c r="N381" s="14">
        <f t="shared" si="14"/>
        <v>2023</v>
      </c>
      <c r="O381" s="7" t="s">
        <v>29</v>
      </c>
      <c r="P381" s="50" t="s">
        <v>30</v>
      </c>
      <c r="Q381" s="50" t="s">
        <v>211</v>
      </c>
      <c r="R381" s="43" t="s">
        <v>200</v>
      </c>
      <c r="S381" s="52" t="s">
        <v>33</v>
      </c>
    </row>
    <row r="382" spans="2:19" ht="15.75" customHeight="1">
      <c r="B382" s="6">
        <v>419</v>
      </c>
      <c r="C382" s="42">
        <v>2019</v>
      </c>
      <c r="D382" s="42" t="s">
        <v>1498</v>
      </c>
      <c r="E382" s="42" t="s">
        <v>1499</v>
      </c>
      <c r="F382" s="42" t="s">
        <v>80</v>
      </c>
      <c r="G382" s="42" t="s">
        <v>522</v>
      </c>
      <c r="H382" s="7">
        <v>9.99</v>
      </c>
      <c r="I382" s="7" t="s">
        <v>1133</v>
      </c>
      <c r="J382" s="7" t="s">
        <v>25</v>
      </c>
      <c r="K382" s="7" t="s">
        <v>26</v>
      </c>
      <c r="L382" s="7" t="s">
        <v>27</v>
      </c>
      <c r="M382" s="8">
        <v>45107</v>
      </c>
      <c r="N382" s="14">
        <f t="shared" si="14"/>
        <v>2023</v>
      </c>
      <c r="O382" s="7" t="s">
        <v>29</v>
      </c>
      <c r="P382" s="50" t="s">
        <v>30</v>
      </c>
      <c r="Q382" s="50" t="s">
        <v>211</v>
      </c>
      <c r="R382" s="43" t="s">
        <v>200</v>
      </c>
      <c r="S382" s="52" t="s">
        <v>33</v>
      </c>
    </row>
    <row r="383" spans="2:19" ht="15.75" customHeight="1">
      <c r="B383" s="6">
        <v>1158</v>
      </c>
      <c r="C383" s="42">
        <v>2021</v>
      </c>
      <c r="D383" s="42" t="s">
        <v>1500</v>
      </c>
      <c r="E383" s="42" t="s">
        <v>1493</v>
      </c>
      <c r="F383" s="7" t="s">
        <v>122</v>
      </c>
      <c r="G383" s="42" t="s">
        <v>122</v>
      </c>
      <c r="H383" s="44">
        <v>10.9</v>
      </c>
      <c r="I383" s="7" t="s">
        <v>1494</v>
      </c>
      <c r="J383" s="7" t="s">
        <v>25</v>
      </c>
      <c r="K383" s="7" t="s">
        <v>26</v>
      </c>
      <c r="L383" s="7" t="s">
        <v>27</v>
      </c>
      <c r="M383" s="5">
        <v>46326</v>
      </c>
      <c r="N383" s="14">
        <f t="shared" si="14"/>
        <v>2026</v>
      </c>
      <c r="O383" s="9" t="s">
        <v>58</v>
      </c>
      <c r="P383" s="50" t="s">
        <v>1501</v>
      </c>
      <c r="Q383" s="50"/>
      <c r="R383" s="43" t="s">
        <v>32</v>
      </c>
      <c r="S383" s="52" t="s">
        <v>33</v>
      </c>
    </row>
    <row r="384" spans="2:19" ht="15.75" customHeight="1">
      <c r="B384" s="6">
        <v>540</v>
      </c>
      <c r="C384" s="42">
        <v>2021</v>
      </c>
      <c r="D384" s="42" t="s">
        <v>1502</v>
      </c>
      <c r="E384" s="42" t="s">
        <v>1503</v>
      </c>
      <c r="F384" s="42" t="s">
        <v>682</v>
      </c>
      <c r="G384" s="42"/>
      <c r="H384" s="44">
        <v>19.899999999999999</v>
      </c>
      <c r="I384" s="7" t="s">
        <v>1504</v>
      </c>
      <c r="J384" s="7" t="s">
        <v>25</v>
      </c>
      <c r="K384" s="7" t="s">
        <v>26</v>
      </c>
      <c r="L384" s="7" t="s">
        <v>27</v>
      </c>
      <c r="M384" s="8">
        <v>45564</v>
      </c>
      <c r="N384" s="14">
        <f t="shared" si="14"/>
        <v>2024</v>
      </c>
      <c r="O384" s="9" t="s">
        <v>58</v>
      </c>
      <c r="P384" s="50" t="s">
        <v>1505</v>
      </c>
      <c r="Q384" s="50"/>
      <c r="R384" s="43" t="s">
        <v>32</v>
      </c>
      <c r="S384" s="52" t="s">
        <v>33</v>
      </c>
    </row>
    <row r="385" spans="2:19" ht="15.75" customHeight="1">
      <c r="B385" s="6">
        <v>532</v>
      </c>
      <c r="C385" s="42">
        <v>2021</v>
      </c>
      <c r="D385" s="42" t="s">
        <v>1506</v>
      </c>
      <c r="E385" s="42" t="s">
        <v>1507</v>
      </c>
      <c r="F385" s="42" t="s">
        <v>682</v>
      </c>
      <c r="G385" s="42"/>
      <c r="H385" s="44">
        <v>9.9</v>
      </c>
      <c r="I385" s="7" t="s">
        <v>1508</v>
      </c>
      <c r="J385" s="7" t="s">
        <v>25</v>
      </c>
      <c r="K385" s="7" t="s">
        <v>26</v>
      </c>
      <c r="L385" s="7" t="s">
        <v>27</v>
      </c>
      <c r="M385" s="8">
        <v>45565</v>
      </c>
      <c r="N385" s="14">
        <f t="shared" si="14"/>
        <v>2024</v>
      </c>
      <c r="O385" s="9" t="s">
        <v>58</v>
      </c>
      <c r="P385" s="50" t="s">
        <v>1505</v>
      </c>
      <c r="Q385" s="50"/>
      <c r="R385" s="43" t="s">
        <v>32</v>
      </c>
      <c r="S385" s="52" t="s">
        <v>33</v>
      </c>
    </row>
    <row r="386" spans="2:19" ht="15.75" customHeight="1">
      <c r="B386" s="6">
        <v>225</v>
      </c>
      <c r="C386" s="42">
        <v>2018</v>
      </c>
      <c r="D386" s="57" t="s">
        <v>1509</v>
      </c>
      <c r="E386" s="42" t="s">
        <v>866</v>
      </c>
      <c r="F386" s="42" t="s">
        <v>72</v>
      </c>
      <c r="G386" s="42" t="s">
        <v>263</v>
      </c>
      <c r="H386" s="44">
        <v>200</v>
      </c>
      <c r="I386" s="7" t="s">
        <v>100</v>
      </c>
      <c r="J386" s="7" t="s">
        <v>25</v>
      </c>
      <c r="K386" s="7" t="s">
        <v>26</v>
      </c>
      <c r="L386" s="7" t="s">
        <v>27</v>
      </c>
      <c r="M386" s="8">
        <v>44985</v>
      </c>
      <c r="N386" s="14">
        <f t="shared" si="14"/>
        <v>2023</v>
      </c>
      <c r="O386" s="7" t="s">
        <v>29</v>
      </c>
      <c r="P386" s="50" t="s">
        <v>30</v>
      </c>
      <c r="Q386" s="50" t="s">
        <v>199</v>
      </c>
      <c r="R386" s="43" t="s">
        <v>32</v>
      </c>
      <c r="S386" s="52" t="s">
        <v>33</v>
      </c>
    </row>
    <row r="387" spans="2:19" ht="15.75" customHeight="1">
      <c r="B387" s="6">
        <v>407</v>
      </c>
      <c r="C387" s="42">
        <v>2019</v>
      </c>
      <c r="D387" s="42" t="s">
        <v>1510</v>
      </c>
      <c r="E387" s="42" t="s">
        <v>345</v>
      </c>
      <c r="F387" s="7" t="s">
        <v>176</v>
      </c>
      <c r="G387" s="42" t="s">
        <v>1457</v>
      </c>
      <c r="H387" s="7">
        <v>19.899999999999999</v>
      </c>
      <c r="I387" s="7" t="s">
        <v>1458</v>
      </c>
      <c r="J387" s="7" t="s">
        <v>25</v>
      </c>
      <c r="K387" s="7" t="s">
        <v>26</v>
      </c>
      <c r="L387" s="7" t="s">
        <v>27</v>
      </c>
      <c r="M387" s="5" t="s">
        <v>1459</v>
      </c>
      <c r="N387" s="14">
        <f t="shared" si="14"/>
        <v>2023</v>
      </c>
      <c r="O387" s="7" t="s">
        <v>29</v>
      </c>
      <c r="P387" s="50" t="s">
        <v>30</v>
      </c>
      <c r="Q387" s="50" t="s">
        <v>76</v>
      </c>
      <c r="R387" s="43" t="s">
        <v>200</v>
      </c>
      <c r="S387" s="52" t="s">
        <v>33</v>
      </c>
    </row>
    <row r="388" spans="2:19" ht="15.75" customHeight="1">
      <c r="B388" s="6">
        <v>226</v>
      </c>
      <c r="C388" s="42">
        <v>2018</v>
      </c>
      <c r="D388" s="57" t="s">
        <v>1511</v>
      </c>
      <c r="E388" s="42" t="s">
        <v>866</v>
      </c>
      <c r="F388" s="42" t="s">
        <v>72</v>
      </c>
      <c r="G388" s="42" t="s">
        <v>263</v>
      </c>
      <c r="H388" s="44">
        <v>200</v>
      </c>
      <c r="I388" s="7" t="s">
        <v>100</v>
      </c>
      <c r="J388" s="7" t="s">
        <v>25</v>
      </c>
      <c r="K388" s="7" t="s">
        <v>26</v>
      </c>
      <c r="L388" s="7" t="s">
        <v>27</v>
      </c>
      <c r="M388" s="8">
        <v>45077</v>
      </c>
      <c r="N388" s="14">
        <f t="shared" si="14"/>
        <v>2023</v>
      </c>
      <c r="O388" s="7" t="s">
        <v>29</v>
      </c>
      <c r="P388" s="50" t="s">
        <v>30</v>
      </c>
      <c r="Q388" s="50" t="s">
        <v>199</v>
      </c>
      <c r="R388" s="43" t="s">
        <v>32</v>
      </c>
      <c r="S388" s="52" t="s">
        <v>33</v>
      </c>
    </row>
    <row r="389" spans="2:19" ht="15.75" customHeight="1">
      <c r="B389" s="6">
        <v>547</v>
      </c>
      <c r="C389" s="42">
        <v>2020</v>
      </c>
      <c r="D389" s="42" t="s">
        <v>1512</v>
      </c>
      <c r="E389" s="42" t="s">
        <v>1513</v>
      </c>
      <c r="F389" s="7" t="s">
        <v>538</v>
      </c>
      <c r="G389" s="42"/>
      <c r="H389" s="44">
        <v>120</v>
      </c>
      <c r="I389" s="7" t="s">
        <v>1514</v>
      </c>
      <c r="J389" s="7" t="s">
        <v>25</v>
      </c>
      <c r="K389" s="7" t="s">
        <v>26</v>
      </c>
      <c r="L389" s="7" t="s">
        <v>27</v>
      </c>
      <c r="M389" s="8">
        <v>47117.791666666664</v>
      </c>
      <c r="N389" s="14">
        <f t="shared" si="14"/>
        <v>2028</v>
      </c>
      <c r="O389" s="9" t="s">
        <v>58</v>
      </c>
      <c r="P389" s="50" t="s">
        <v>1515</v>
      </c>
      <c r="Q389" s="50" t="s">
        <v>31</v>
      </c>
      <c r="R389" s="43" t="s">
        <v>32</v>
      </c>
      <c r="S389" s="52" t="s">
        <v>33</v>
      </c>
    </row>
    <row r="390" spans="2:19" ht="15.75" customHeight="1">
      <c r="B390" s="6">
        <v>393</v>
      </c>
      <c r="C390" s="42">
        <v>2019</v>
      </c>
      <c r="D390" s="42" t="s">
        <v>1516</v>
      </c>
      <c r="E390" s="42" t="s">
        <v>345</v>
      </c>
      <c r="F390" s="7" t="s">
        <v>22</v>
      </c>
      <c r="G390" s="42" t="s">
        <v>583</v>
      </c>
      <c r="H390" s="7">
        <v>19.899999999999999</v>
      </c>
      <c r="I390" s="7" t="s">
        <v>1379</v>
      </c>
      <c r="J390" s="7" t="s">
        <v>25</v>
      </c>
      <c r="K390" s="7" t="s">
        <v>26</v>
      </c>
      <c r="L390" s="7" t="s">
        <v>27</v>
      </c>
      <c r="M390" s="8">
        <v>45291</v>
      </c>
      <c r="N390" s="14">
        <f t="shared" si="14"/>
        <v>2023</v>
      </c>
      <c r="O390" s="7" t="s">
        <v>29</v>
      </c>
      <c r="P390" s="50" t="s">
        <v>30</v>
      </c>
      <c r="Q390" s="50" t="s">
        <v>211</v>
      </c>
      <c r="R390" s="43" t="s">
        <v>200</v>
      </c>
      <c r="S390" s="52" t="s">
        <v>33</v>
      </c>
    </row>
    <row r="391" spans="2:19" ht="15.75" customHeight="1">
      <c r="B391" s="6">
        <v>211</v>
      </c>
      <c r="C391" s="42">
        <v>2017</v>
      </c>
      <c r="D391" s="42" t="s">
        <v>1517</v>
      </c>
      <c r="E391" s="42" t="s">
        <v>1518</v>
      </c>
      <c r="F391" s="42" t="s">
        <v>278</v>
      </c>
      <c r="G391" s="42" t="s">
        <v>1060</v>
      </c>
      <c r="H391" s="44">
        <v>19.5</v>
      </c>
      <c r="I391" s="7" t="s">
        <v>1519</v>
      </c>
      <c r="J391" s="7" t="s">
        <v>25</v>
      </c>
      <c r="K391" s="7" t="s">
        <v>26</v>
      </c>
      <c r="L391" s="7" t="s">
        <v>27</v>
      </c>
      <c r="M391" s="5" t="s">
        <v>1026</v>
      </c>
      <c r="N391" s="14">
        <f t="shared" si="14"/>
        <v>2023</v>
      </c>
      <c r="O391" s="7" t="s">
        <v>29</v>
      </c>
      <c r="P391" s="50" t="s">
        <v>30</v>
      </c>
      <c r="Q391" s="50" t="s">
        <v>199</v>
      </c>
      <c r="R391" s="43" t="s">
        <v>32</v>
      </c>
      <c r="S391" s="52" t="s">
        <v>33</v>
      </c>
    </row>
    <row r="392" spans="2:19" ht="15.75" customHeight="1">
      <c r="B392" s="6">
        <v>318</v>
      </c>
      <c r="C392" s="42">
        <v>2018</v>
      </c>
      <c r="D392" s="42" t="s">
        <v>1520</v>
      </c>
      <c r="E392" s="42" t="s">
        <v>1245</v>
      </c>
      <c r="F392" s="42" t="s">
        <v>115</v>
      </c>
      <c r="G392" s="42" t="s">
        <v>1521</v>
      </c>
      <c r="H392" s="44">
        <v>88</v>
      </c>
      <c r="I392" s="7" t="s">
        <v>1522</v>
      </c>
      <c r="J392" s="7" t="s">
        <v>25</v>
      </c>
      <c r="K392" s="7" t="s">
        <v>26</v>
      </c>
      <c r="L392" s="7" t="s">
        <v>27</v>
      </c>
      <c r="M392" s="8">
        <v>45107</v>
      </c>
      <c r="N392" s="14">
        <f t="shared" si="14"/>
        <v>2023</v>
      </c>
      <c r="O392" s="7" t="s">
        <v>29</v>
      </c>
      <c r="P392" s="50" t="s">
        <v>30</v>
      </c>
      <c r="Q392" s="50"/>
      <c r="R392" s="43" t="s">
        <v>32</v>
      </c>
      <c r="S392" s="52" t="s">
        <v>33</v>
      </c>
    </row>
    <row r="393" spans="2:19" ht="15.75" customHeight="1">
      <c r="B393" s="6">
        <v>319</v>
      </c>
      <c r="C393" s="42">
        <v>2018</v>
      </c>
      <c r="D393" s="42" t="s">
        <v>1523</v>
      </c>
      <c r="E393" s="42" t="s">
        <v>1245</v>
      </c>
      <c r="F393" s="42" t="s">
        <v>115</v>
      </c>
      <c r="G393" s="42" t="s">
        <v>1521</v>
      </c>
      <c r="H393" s="44">
        <v>72</v>
      </c>
      <c r="I393" s="7" t="s">
        <v>1522</v>
      </c>
      <c r="J393" s="7" t="s">
        <v>25</v>
      </c>
      <c r="K393" s="7" t="s">
        <v>26</v>
      </c>
      <c r="L393" s="7" t="s">
        <v>27</v>
      </c>
      <c r="M393" s="8">
        <v>45107</v>
      </c>
      <c r="N393" s="14">
        <f t="shared" si="14"/>
        <v>2023</v>
      </c>
      <c r="O393" s="7" t="s">
        <v>29</v>
      </c>
      <c r="P393" s="50" t="s">
        <v>30</v>
      </c>
      <c r="Q393" s="50"/>
      <c r="R393" s="43" t="s">
        <v>32</v>
      </c>
      <c r="S393" s="52" t="s">
        <v>33</v>
      </c>
    </row>
    <row r="394" spans="2:19" ht="15.75" customHeight="1">
      <c r="B394" s="53" t="s">
        <v>1524</v>
      </c>
      <c r="C394" s="42">
        <v>2023</v>
      </c>
      <c r="D394" s="42" t="s">
        <v>1525</v>
      </c>
      <c r="E394" s="42" t="s">
        <v>1526</v>
      </c>
      <c r="F394" s="42" t="s">
        <v>22</v>
      </c>
      <c r="G394" s="42" t="s">
        <v>1527</v>
      </c>
      <c r="H394" s="54">
        <v>9.9</v>
      </c>
      <c r="I394" s="42" t="s">
        <v>1528</v>
      </c>
      <c r="J394" s="42" t="s">
        <v>25</v>
      </c>
      <c r="K394" s="42" t="s">
        <v>26</v>
      </c>
      <c r="L394" s="42" t="s">
        <v>27</v>
      </c>
      <c r="M394" s="5" t="s">
        <v>250</v>
      </c>
      <c r="N394" s="14">
        <f t="shared" si="14"/>
        <v>2024</v>
      </c>
      <c r="O394" s="42" t="s">
        <v>58</v>
      </c>
      <c r="P394" s="50" t="s">
        <v>287</v>
      </c>
      <c r="Q394" s="50" t="s">
        <v>138</v>
      </c>
      <c r="R394" s="43" t="s">
        <v>32</v>
      </c>
      <c r="S394" s="52" t="s">
        <v>33</v>
      </c>
    </row>
    <row r="395" spans="2:19" ht="15.75" customHeight="1">
      <c r="B395" s="53" t="s">
        <v>1529</v>
      </c>
      <c r="C395" s="42">
        <v>2023</v>
      </c>
      <c r="D395" s="42" t="s">
        <v>1530</v>
      </c>
      <c r="E395" s="42" t="s">
        <v>1526</v>
      </c>
      <c r="F395" s="42" t="s">
        <v>22</v>
      </c>
      <c r="G395" s="42" t="s">
        <v>1527</v>
      </c>
      <c r="H395" s="54">
        <v>9.9</v>
      </c>
      <c r="I395" s="42" t="s">
        <v>1528</v>
      </c>
      <c r="J395" s="42" t="s">
        <v>25</v>
      </c>
      <c r="K395" s="42" t="s">
        <v>26</v>
      </c>
      <c r="L395" s="42" t="s">
        <v>27</v>
      </c>
      <c r="M395" s="5" t="s">
        <v>96</v>
      </c>
      <c r="N395" s="14">
        <f t="shared" si="14"/>
        <v>2025</v>
      </c>
      <c r="O395" s="42" t="s">
        <v>58</v>
      </c>
      <c r="P395" s="50" t="s">
        <v>1531</v>
      </c>
      <c r="Q395" s="50" t="s">
        <v>138</v>
      </c>
      <c r="R395" s="43" t="s">
        <v>32</v>
      </c>
      <c r="S395" s="52" t="s">
        <v>33</v>
      </c>
    </row>
    <row r="396" spans="2:19" ht="15.75" customHeight="1">
      <c r="B396" s="6">
        <v>871</v>
      </c>
      <c r="C396" s="42">
        <v>2021</v>
      </c>
      <c r="D396" s="42" t="s">
        <v>1532</v>
      </c>
      <c r="E396" s="42" t="s">
        <v>1533</v>
      </c>
      <c r="F396" s="42" t="s">
        <v>65</v>
      </c>
      <c r="G396" s="42"/>
      <c r="H396" s="44">
        <v>9.9</v>
      </c>
      <c r="I396" s="7" t="s">
        <v>1534</v>
      </c>
      <c r="J396" s="7" t="s">
        <v>25</v>
      </c>
      <c r="K396" s="7" t="s">
        <v>26</v>
      </c>
      <c r="L396" s="7" t="s">
        <v>27</v>
      </c>
      <c r="M396" s="5">
        <v>45657</v>
      </c>
      <c r="N396" s="14">
        <f t="shared" si="14"/>
        <v>2024</v>
      </c>
      <c r="O396" s="7" t="s">
        <v>29</v>
      </c>
      <c r="P396" s="50" t="s">
        <v>30</v>
      </c>
      <c r="Q396" s="50" t="s">
        <v>31</v>
      </c>
      <c r="R396" s="43" t="s">
        <v>32</v>
      </c>
      <c r="S396" s="52" t="s">
        <v>33</v>
      </c>
    </row>
    <row r="397" spans="2:19" ht="15.75" customHeight="1">
      <c r="B397" s="6">
        <v>536</v>
      </c>
      <c r="C397" s="42">
        <v>2020</v>
      </c>
      <c r="D397" s="42" t="s">
        <v>1535</v>
      </c>
      <c r="E397" s="42" t="s">
        <v>1536</v>
      </c>
      <c r="F397" s="7" t="s">
        <v>538</v>
      </c>
      <c r="G397" s="42" t="s">
        <v>263</v>
      </c>
      <c r="H397" s="44">
        <v>80</v>
      </c>
      <c r="I397" s="7" t="s">
        <v>1537</v>
      </c>
      <c r="J397" s="7" t="s">
        <v>25</v>
      </c>
      <c r="K397" s="7" t="s">
        <v>26</v>
      </c>
      <c r="L397" s="7" t="s">
        <v>27</v>
      </c>
      <c r="M397" s="5" t="s">
        <v>957</v>
      </c>
      <c r="N397" s="14">
        <f t="shared" si="14"/>
        <v>2027</v>
      </c>
      <c r="O397" s="9" t="s">
        <v>58</v>
      </c>
      <c r="P397" s="50" t="s">
        <v>1538</v>
      </c>
      <c r="Q397" s="50" t="s">
        <v>31</v>
      </c>
      <c r="R397" s="43" t="s">
        <v>32</v>
      </c>
      <c r="S397" s="52" t="s">
        <v>33</v>
      </c>
    </row>
    <row r="398" spans="2:19" ht="15.75" customHeight="1">
      <c r="B398" s="6">
        <v>512</v>
      </c>
      <c r="C398" s="42">
        <v>2020</v>
      </c>
      <c r="D398" s="42" t="s">
        <v>1539</v>
      </c>
      <c r="E398" s="42" t="s">
        <v>1540</v>
      </c>
      <c r="F398" s="42" t="s">
        <v>682</v>
      </c>
      <c r="G398" s="42" t="s">
        <v>1541</v>
      </c>
      <c r="H398" s="44">
        <v>40</v>
      </c>
      <c r="I398" s="7" t="s">
        <v>1542</v>
      </c>
      <c r="J398" s="7" t="s">
        <v>25</v>
      </c>
      <c r="K398" s="7" t="s">
        <v>26</v>
      </c>
      <c r="L398" s="7" t="s">
        <v>27</v>
      </c>
      <c r="M398" s="5" t="s">
        <v>346</v>
      </c>
      <c r="N398" s="14">
        <f t="shared" si="14"/>
        <v>2025</v>
      </c>
      <c r="O398" s="7" t="s">
        <v>29</v>
      </c>
      <c r="P398" s="50" t="s">
        <v>30</v>
      </c>
      <c r="Q398" s="50" t="s">
        <v>31</v>
      </c>
      <c r="R398" s="43" t="s">
        <v>32</v>
      </c>
      <c r="S398" s="52" t="s">
        <v>33</v>
      </c>
    </row>
    <row r="399" spans="2:19" ht="15.75" customHeight="1">
      <c r="B399" s="6">
        <v>514</v>
      </c>
      <c r="C399" s="42">
        <v>2021</v>
      </c>
      <c r="D399" s="42" t="s">
        <v>1543</v>
      </c>
      <c r="E399" s="42" t="s">
        <v>1544</v>
      </c>
      <c r="F399" s="42" t="s">
        <v>682</v>
      </c>
      <c r="G399" s="42"/>
      <c r="H399" s="44">
        <v>40</v>
      </c>
      <c r="I399" s="7" t="s">
        <v>1545</v>
      </c>
      <c r="J399" s="7" t="s">
        <v>25</v>
      </c>
      <c r="K399" s="7" t="s">
        <v>26</v>
      </c>
      <c r="L399" s="7" t="s">
        <v>27</v>
      </c>
      <c r="M399" s="8">
        <v>45564</v>
      </c>
      <c r="N399" s="14">
        <f t="shared" si="14"/>
        <v>2024</v>
      </c>
      <c r="O399" s="9" t="s">
        <v>58</v>
      </c>
      <c r="P399" s="50" t="s">
        <v>1546</v>
      </c>
      <c r="Q399" s="50"/>
      <c r="R399" s="43" t="s">
        <v>32</v>
      </c>
      <c r="S399" s="52" t="s">
        <v>33</v>
      </c>
    </row>
    <row r="400" spans="2:19" ht="15.75" customHeight="1">
      <c r="B400" s="6">
        <v>513</v>
      </c>
      <c r="C400" s="42">
        <v>2021</v>
      </c>
      <c r="D400" s="42" t="s">
        <v>1547</v>
      </c>
      <c r="E400" s="42" t="s">
        <v>1548</v>
      </c>
      <c r="F400" s="42" t="s">
        <v>682</v>
      </c>
      <c r="G400" s="42" t="s">
        <v>683</v>
      </c>
      <c r="H400" s="44">
        <v>60</v>
      </c>
      <c r="I400" s="7" t="s">
        <v>1549</v>
      </c>
      <c r="J400" s="7" t="s">
        <v>25</v>
      </c>
      <c r="K400" s="7" t="s">
        <v>26</v>
      </c>
      <c r="L400" s="7" t="s">
        <v>27</v>
      </c>
      <c r="M400" s="8">
        <v>45565</v>
      </c>
      <c r="N400" s="14">
        <f t="shared" si="14"/>
        <v>2024</v>
      </c>
      <c r="O400" s="9" t="s">
        <v>58</v>
      </c>
      <c r="P400" s="50" t="s">
        <v>1550</v>
      </c>
      <c r="Q400" s="50"/>
      <c r="R400" s="43" t="s">
        <v>32</v>
      </c>
      <c r="S400" s="52" t="s">
        <v>33</v>
      </c>
    </row>
    <row r="401" spans="2:19" ht="15.75" customHeight="1">
      <c r="B401" s="6">
        <v>420</v>
      </c>
      <c r="C401" s="42">
        <v>2020</v>
      </c>
      <c r="D401" s="42" t="s">
        <v>1551</v>
      </c>
      <c r="E401" s="42" t="s">
        <v>1552</v>
      </c>
      <c r="F401" s="7" t="s">
        <v>36</v>
      </c>
      <c r="G401" s="42" t="s">
        <v>1553</v>
      </c>
      <c r="H401" s="44">
        <v>19.8</v>
      </c>
      <c r="I401" s="7" t="s">
        <v>1554</v>
      </c>
      <c r="J401" s="7" t="s">
        <v>25</v>
      </c>
      <c r="K401" s="7" t="s">
        <v>46</v>
      </c>
      <c r="L401" s="7" t="s">
        <v>47</v>
      </c>
      <c r="M401" s="5" t="s">
        <v>1073</v>
      </c>
      <c r="N401" s="14">
        <f t="shared" si="14"/>
        <v>2025</v>
      </c>
      <c r="O401" s="7" t="s">
        <v>29</v>
      </c>
      <c r="P401" s="50" t="s">
        <v>30</v>
      </c>
      <c r="Q401" s="50"/>
      <c r="R401" s="43" t="s">
        <v>32</v>
      </c>
      <c r="S401" s="52" t="s">
        <v>33</v>
      </c>
    </row>
    <row r="402" spans="2:19" ht="15.75" customHeight="1">
      <c r="B402" s="6">
        <v>450</v>
      </c>
      <c r="C402" s="42">
        <v>2020</v>
      </c>
      <c r="D402" s="42" t="s">
        <v>1555</v>
      </c>
      <c r="E402" s="42" t="s">
        <v>1556</v>
      </c>
      <c r="F402" s="7" t="s">
        <v>36</v>
      </c>
      <c r="G402" s="42" t="s">
        <v>1199</v>
      </c>
      <c r="H402" s="44">
        <v>10</v>
      </c>
      <c r="I402" s="7" t="s">
        <v>1200</v>
      </c>
      <c r="J402" s="7" t="s">
        <v>25</v>
      </c>
      <c r="K402" s="7" t="s">
        <v>46</v>
      </c>
      <c r="L402" s="7" t="s">
        <v>47</v>
      </c>
      <c r="M402" s="5" t="s">
        <v>250</v>
      </c>
      <c r="N402" s="14">
        <f t="shared" si="14"/>
        <v>2024</v>
      </c>
      <c r="O402" s="9" t="s">
        <v>58</v>
      </c>
      <c r="P402" s="50"/>
      <c r="Q402" s="50"/>
      <c r="R402" s="43" t="s">
        <v>32</v>
      </c>
      <c r="S402" s="52" t="s">
        <v>33</v>
      </c>
    </row>
    <row r="403" spans="2:19" ht="15.75" customHeight="1">
      <c r="B403" s="6">
        <v>1162</v>
      </c>
      <c r="C403" s="42">
        <v>2012</v>
      </c>
      <c r="D403" s="42" t="s">
        <v>1557</v>
      </c>
      <c r="E403" s="42" t="s">
        <v>43</v>
      </c>
      <c r="F403" s="7" t="s">
        <v>36</v>
      </c>
      <c r="G403" s="42" t="s">
        <v>1558</v>
      </c>
      <c r="H403" s="44">
        <v>1200</v>
      </c>
      <c r="I403" s="7" t="s">
        <v>1559</v>
      </c>
      <c r="J403" s="7" t="s">
        <v>25</v>
      </c>
      <c r="K403" s="7" t="s">
        <v>46</v>
      </c>
      <c r="L403" s="7" t="s">
        <v>47</v>
      </c>
      <c r="M403" s="5" t="s">
        <v>463</v>
      </c>
      <c r="N403" s="14">
        <f t="shared" si="14"/>
        <v>2027</v>
      </c>
      <c r="O403" s="7" t="s">
        <v>29</v>
      </c>
      <c r="P403" s="50" t="s">
        <v>30</v>
      </c>
      <c r="Q403" s="50"/>
      <c r="R403" s="43" t="s">
        <v>32</v>
      </c>
      <c r="S403" s="52" t="s">
        <v>33</v>
      </c>
    </row>
    <row r="404" spans="2:19" ht="15.75" customHeight="1">
      <c r="B404" s="59" t="s">
        <v>1560</v>
      </c>
      <c r="C404" s="42">
        <v>2023</v>
      </c>
      <c r="D404" s="42" t="s">
        <v>1561</v>
      </c>
      <c r="E404" s="42" t="s">
        <v>1562</v>
      </c>
      <c r="F404" s="55" t="s">
        <v>334</v>
      </c>
      <c r="G404" s="42" t="s">
        <v>1563</v>
      </c>
      <c r="H404" s="55">
        <v>40</v>
      </c>
      <c r="I404" s="55" t="s">
        <v>1564</v>
      </c>
      <c r="J404" s="42" t="s">
        <v>68</v>
      </c>
      <c r="K404" s="42" t="s">
        <v>30</v>
      </c>
      <c r="L404" s="42" t="s">
        <v>30</v>
      </c>
      <c r="M404" s="5" t="s">
        <v>1565</v>
      </c>
      <c r="N404" s="14">
        <f t="shared" si="14"/>
        <v>2024</v>
      </c>
      <c r="O404" s="55" t="s">
        <v>29</v>
      </c>
      <c r="P404" s="50" t="s">
        <v>30</v>
      </c>
      <c r="Q404" s="50"/>
      <c r="R404" s="43" t="s">
        <v>32</v>
      </c>
      <c r="S404" s="52" t="s">
        <v>33</v>
      </c>
    </row>
    <row r="405" spans="2:19" ht="15.75" customHeight="1">
      <c r="B405" s="6">
        <v>178</v>
      </c>
      <c r="C405" s="42">
        <v>2019</v>
      </c>
      <c r="D405" s="57" t="s">
        <v>1566</v>
      </c>
      <c r="E405" s="42" t="s">
        <v>1567</v>
      </c>
      <c r="F405" s="42" t="s">
        <v>278</v>
      </c>
      <c r="G405" s="42"/>
      <c r="H405" s="7">
        <v>252.15</v>
      </c>
      <c r="I405" s="7" t="s">
        <v>1568</v>
      </c>
      <c r="J405" s="7" t="s">
        <v>25</v>
      </c>
      <c r="K405" s="42" t="s">
        <v>40</v>
      </c>
      <c r="L405" s="7" t="s">
        <v>41</v>
      </c>
      <c r="M405" s="8">
        <v>45107</v>
      </c>
      <c r="N405" s="14">
        <f t="shared" si="14"/>
        <v>2023</v>
      </c>
      <c r="O405" s="9" t="s">
        <v>58</v>
      </c>
      <c r="P405" s="50"/>
      <c r="Q405" s="50"/>
      <c r="R405" s="43" t="s">
        <v>200</v>
      </c>
      <c r="S405" s="52" t="s">
        <v>33</v>
      </c>
    </row>
    <row r="406" spans="2:19" ht="15.75" customHeight="1">
      <c r="B406" s="6">
        <v>966</v>
      </c>
      <c r="C406" s="42">
        <v>2021</v>
      </c>
      <c r="D406" s="42" t="s">
        <v>1569</v>
      </c>
      <c r="E406" s="42" t="s">
        <v>1570</v>
      </c>
      <c r="F406" s="42" t="s">
        <v>65</v>
      </c>
      <c r="G406" s="42"/>
      <c r="H406" s="44">
        <v>9.9</v>
      </c>
      <c r="I406" s="7" t="s">
        <v>1571</v>
      </c>
      <c r="J406" s="7" t="s">
        <v>25</v>
      </c>
      <c r="K406" s="7" t="s">
        <v>26</v>
      </c>
      <c r="L406" s="7" t="s">
        <v>27</v>
      </c>
      <c r="M406" s="5" t="s">
        <v>250</v>
      </c>
      <c r="N406" s="14">
        <f t="shared" si="14"/>
        <v>2024</v>
      </c>
      <c r="O406" s="7" t="s">
        <v>29</v>
      </c>
      <c r="P406" s="50" t="s">
        <v>30</v>
      </c>
      <c r="Q406" s="50" t="s">
        <v>31</v>
      </c>
      <c r="R406" s="43" t="s">
        <v>32</v>
      </c>
      <c r="S406" s="52" t="s">
        <v>33</v>
      </c>
    </row>
    <row r="407" spans="2:19" ht="15.75" customHeight="1">
      <c r="B407" s="6">
        <v>997</v>
      </c>
      <c r="C407" s="42">
        <v>2022</v>
      </c>
      <c r="D407" s="42" t="s">
        <v>1572</v>
      </c>
      <c r="E407" s="42" t="s">
        <v>1573</v>
      </c>
      <c r="F407" s="42" t="s">
        <v>65</v>
      </c>
      <c r="G407" s="42"/>
      <c r="H407" s="44">
        <v>19.899999999999999</v>
      </c>
      <c r="I407" s="7" t="s">
        <v>1574</v>
      </c>
      <c r="J407" s="7" t="s">
        <v>25</v>
      </c>
      <c r="K407" s="7" t="s">
        <v>26</v>
      </c>
      <c r="L407" s="7" t="s">
        <v>27</v>
      </c>
      <c r="M407" s="8">
        <v>46022</v>
      </c>
      <c r="N407" s="14">
        <f t="shared" si="14"/>
        <v>2025</v>
      </c>
      <c r="O407" s="9" t="s">
        <v>58</v>
      </c>
      <c r="P407" s="50" t="s">
        <v>1575</v>
      </c>
      <c r="Q407" s="50"/>
      <c r="R407" s="43" t="s">
        <v>32</v>
      </c>
      <c r="S407" s="52" t="s">
        <v>33</v>
      </c>
    </row>
    <row r="408" spans="2:19" ht="15.75" customHeight="1">
      <c r="B408" s="53" t="s">
        <v>1576</v>
      </c>
      <c r="C408" s="42">
        <v>2023</v>
      </c>
      <c r="D408" s="42" t="s">
        <v>1577</v>
      </c>
      <c r="E408" s="42" t="s">
        <v>1578</v>
      </c>
      <c r="F408" s="42" t="s">
        <v>72</v>
      </c>
      <c r="G408" s="42" t="s">
        <v>108</v>
      </c>
      <c r="H408" s="54">
        <v>9.9</v>
      </c>
      <c r="I408" s="42" t="s">
        <v>111</v>
      </c>
      <c r="J408" s="42" t="s">
        <v>25</v>
      </c>
      <c r="K408" s="42" t="s">
        <v>26</v>
      </c>
      <c r="L408" s="42" t="s">
        <v>27</v>
      </c>
      <c r="M408" s="5" t="s">
        <v>96</v>
      </c>
      <c r="N408" s="14">
        <f t="shared" si="14"/>
        <v>2025</v>
      </c>
      <c r="O408" s="42" t="s">
        <v>29</v>
      </c>
      <c r="P408" s="50" t="s">
        <v>30</v>
      </c>
      <c r="Q408" s="50"/>
      <c r="R408" s="43" t="s">
        <v>32</v>
      </c>
      <c r="S408" s="52" t="s">
        <v>33</v>
      </c>
    </row>
    <row r="409" spans="2:19" ht="15.75" customHeight="1">
      <c r="B409" s="6">
        <v>960</v>
      </c>
      <c r="C409" s="42">
        <v>2021</v>
      </c>
      <c r="D409" s="42" t="s">
        <v>1579</v>
      </c>
      <c r="E409" s="42" t="s">
        <v>1580</v>
      </c>
      <c r="F409" s="42" t="s">
        <v>65</v>
      </c>
      <c r="G409" s="42"/>
      <c r="H409" s="44">
        <v>9.9</v>
      </c>
      <c r="I409" s="7" t="s">
        <v>1581</v>
      </c>
      <c r="J409" s="7" t="s">
        <v>25</v>
      </c>
      <c r="K409" s="7" t="s">
        <v>26</v>
      </c>
      <c r="L409" s="7" t="s">
        <v>27</v>
      </c>
      <c r="M409" s="5" t="s">
        <v>96</v>
      </c>
      <c r="N409" s="14">
        <f t="shared" ref="N409:N472" si="15">YEAR(M409)</f>
        <v>2025</v>
      </c>
      <c r="O409" s="9" t="s">
        <v>58</v>
      </c>
      <c r="P409" s="50"/>
      <c r="Q409" s="50"/>
      <c r="R409" s="43" t="s">
        <v>32</v>
      </c>
      <c r="S409" s="52" t="s">
        <v>33</v>
      </c>
    </row>
    <row r="410" spans="2:19" ht="15.75" customHeight="1">
      <c r="B410" s="6">
        <v>911</v>
      </c>
      <c r="C410" s="42">
        <v>2021</v>
      </c>
      <c r="D410" s="42" t="s">
        <v>1582</v>
      </c>
      <c r="E410" s="42" t="s">
        <v>1580</v>
      </c>
      <c r="F410" s="42" t="s">
        <v>65</v>
      </c>
      <c r="G410" s="42"/>
      <c r="H410" s="44">
        <v>9.9</v>
      </c>
      <c r="I410" s="7" t="s">
        <v>1149</v>
      </c>
      <c r="J410" s="7" t="s">
        <v>25</v>
      </c>
      <c r="K410" s="7" t="s">
        <v>26</v>
      </c>
      <c r="L410" s="7" t="s">
        <v>27</v>
      </c>
      <c r="M410" s="5" t="s">
        <v>267</v>
      </c>
      <c r="N410" s="14">
        <f t="shared" si="15"/>
        <v>2023</v>
      </c>
      <c r="O410" s="7" t="s">
        <v>29</v>
      </c>
      <c r="P410" s="50" t="s">
        <v>30</v>
      </c>
      <c r="Q410" s="50" t="s">
        <v>207</v>
      </c>
      <c r="R410" s="43" t="s">
        <v>200</v>
      </c>
      <c r="S410" s="52" t="s">
        <v>33</v>
      </c>
    </row>
    <row r="411" spans="2:19" ht="15.75" customHeight="1">
      <c r="B411" s="6">
        <v>154</v>
      </c>
      <c r="C411" s="42">
        <v>2016</v>
      </c>
      <c r="D411" s="42" t="s">
        <v>1583</v>
      </c>
      <c r="E411" s="42" t="s">
        <v>1584</v>
      </c>
      <c r="F411" s="7" t="s">
        <v>36</v>
      </c>
      <c r="G411" s="42" t="s">
        <v>1585</v>
      </c>
      <c r="H411" s="44">
        <v>14</v>
      </c>
      <c r="I411" s="7" t="s">
        <v>51</v>
      </c>
      <c r="J411" s="7" t="s">
        <v>25</v>
      </c>
      <c r="K411" s="7" t="s">
        <v>46</v>
      </c>
      <c r="L411" s="7" t="s">
        <v>47</v>
      </c>
      <c r="M411" s="5" t="s">
        <v>267</v>
      </c>
      <c r="N411" s="14">
        <f t="shared" si="15"/>
        <v>2023</v>
      </c>
      <c r="O411" s="7" t="s">
        <v>29</v>
      </c>
      <c r="P411" s="50" t="s">
        <v>30</v>
      </c>
      <c r="Q411" s="50"/>
      <c r="R411" s="43" t="s">
        <v>32</v>
      </c>
      <c r="S411" s="52" t="s">
        <v>33</v>
      </c>
    </row>
    <row r="412" spans="2:19" ht="15.75" customHeight="1">
      <c r="B412" s="6">
        <v>177</v>
      </c>
      <c r="C412" s="42">
        <v>2018</v>
      </c>
      <c r="D412" s="42" t="s">
        <v>1586</v>
      </c>
      <c r="E412" s="42" t="s">
        <v>1135</v>
      </c>
      <c r="F412" s="7" t="s">
        <v>86</v>
      </c>
      <c r="G412" s="42" t="s">
        <v>625</v>
      </c>
      <c r="H412" s="44">
        <v>9.9</v>
      </c>
      <c r="I412" s="7" t="s">
        <v>1587</v>
      </c>
      <c r="J412" s="7" t="s">
        <v>25</v>
      </c>
      <c r="K412" s="7" t="s">
        <v>26</v>
      </c>
      <c r="L412" s="7" t="s">
        <v>27</v>
      </c>
      <c r="M412" s="5" t="s">
        <v>553</v>
      </c>
      <c r="N412" s="14">
        <f t="shared" si="15"/>
        <v>2024</v>
      </c>
      <c r="O412" s="9" t="s">
        <v>58</v>
      </c>
      <c r="P412" s="50" t="s">
        <v>1588</v>
      </c>
      <c r="Q412" s="50"/>
      <c r="R412" s="43" t="s">
        <v>32</v>
      </c>
      <c r="S412" s="52" t="s">
        <v>33</v>
      </c>
    </row>
    <row r="413" spans="2:19" ht="15.75" customHeight="1">
      <c r="B413" s="6">
        <v>617</v>
      </c>
      <c r="C413" s="42">
        <v>2020</v>
      </c>
      <c r="D413" s="42" t="s">
        <v>1589</v>
      </c>
      <c r="E413" s="42" t="s">
        <v>1590</v>
      </c>
      <c r="F413" s="42" t="s">
        <v>65</v>
      </c>
      <c r="G413" s="42"/>
      <c r="H413" s="44">
        <v>60</v>
      </c>
      <c r="I413" s="7" t="s">
        <v>1319</v>
      </c>
      <c r="J413" s="7" t="s">
        <v>25</v>
      </c>
      <c r="K413" s="7" t="s">
        <v>26</v>
      </c>
      <c r="L413" s="7" t="s">
        <v>27</v>
      </c>
      <c r="M413" s="5" t="s">
        <v>96</v>
      </c>
      <c r="N413" s="14">
        <f t="shared" si="15"/>
        <v>2025</v>
      </c>
      <c r="O413" s="9" t="s">
        <v>58</v>
      </c>
      <c r="P413" s="50" t="s">
        <v>1591</v>
      </c>
      <c r="Q413" s="50"/>
      <c r="R413" s="43" t="s">
        <v>32</v>
      </c>
      <c r="S413" s="52" t="s">
        <v>33</v>
      </c>
    </row>
    <row r="414" spans="2:19" ht="15.75" customHeight="1">
      <c r="B414" s="6">
        <v>1156</v>
      </c>
      <c r="C414" s="42">
        <v>2020</v>
      </c>
      <c r="D414" s="42" t="s">
        <v>1592</v>
      </c>
      <c r="E414" s="42" t="s">
        <v>1590</v>
      </c>
      <c r="F414" s="42" t="s">
        <v>65</v>
      </c>
      <c r="G414" s="42"/>
      <c r="H414" s="44">
        <v>40</v>
      </c>
      <c r="I414" s="7" t="s">
        <v>1319</v>
      </c>
      <c r="J414" s="7" t="s">
        <v>25</v>
      </c>
      <c r="K414" s="7" t="s">
        <v>26</v>
      </c>
      <c r="L414" s="7" t="s">
        <v>27</v>
      </c>
      <c r="M414" s="5" t="s">
        <v>96</v>
      </c>
      <c r="N414" s="14">
        <f t="shared" si="15"/>
        <v>2025</v>
      </c>
      <c r="O414" s="9" t="s">
        <v>58</v>
      </c>
      <c r="P414" s="50"/>
      <c r="Q414" s="50"/>
      <c r="R414" s="43" t="s">
        <v>32</v>
      </c>
      <c r="S414" s="52" t="s">
        <v>33</v>
      </c>
    </row>
    <row r="415" spans="2:19" ht="15.75" customHeight="1">
      <c r="B415" s="6">
        <v>592</v>
      </c>
      <c r="C415" s="42">
        <v>2022</v>
      </c>
      <c r="D415" s="42" t="s">
        <v>1593</v>
      </c>
      <c r="E415" s="42" t="s">
        <v>1594</v>
      </c>
      <c r="F415" s="42" t="s">
        <v>65</v>
      </c>
      <c r="G415" s="42" t="s">
        <v>1595</v>
      </c>
      <c r="H415" s="44">
        <v>9.9</v>
      </c>
      <c r="I415" s="7" t="s">
        <v>1596</v>
      </c>
      <c r="J415" s="7" t="s">
        <v>25</v>
      </c>
      <c r="K415" s="7" t="s">
        <v>26</v>
      </c>
      <c r="L415" s="7" t="s">
        <v>27</v>
      </c>
      <c r="M415" s="5" t="s">
        <v>553</v>
      </c>
      <c r="N415" s="14">
        <f t="shared" si="15"/>
        <v>2024</v>
      </c>
      <c r="O415" s="7" t="s">
        <v>29</v>
      </c>
      <c r="P415" s="50" t="s">
        <v>30</v>
      </c>
      <c r="Q415" s="50" t="s">
        <v>31</v>
      </c>
      <c r="R415" s="43" t="s">
        <v>32</v>
      </c>
      <c r="S415" s="52" t="s">
        <v>33</v>
      </c>
    </row>
    <row r="416" spans="2:19" ht="15.75" customHeight="1">
      <c r="B416" s="6">
        <v>445</v>
      </c>
      <c r="C416" s="42">
        <v>2020</v>
      </c>
      <c r="D416" s="42" t="s">
        <v>1597</v>
      </c>
      <c r="E416" s="42" t="s">
        <v>43</v>
      </c>
      <c r="F416" s="42" t="s">
        <v>682</v>
      </c>
      <c r="G416" s="42" t="s">
        <v>723</v>
      </c>
      <c r="H416" s="44">
        <v>15</v>
      </c>
      <c r="I416" s="7" t="s">
        <v>1504</v>
      </c>
      <c r="J416" s="7" t="s">
        <v>25</v>
      </c>
      <c r="K416" s="7" t="s">
        <v>26</v>
      </c>
      <c r="L416" s="7" t="s">
        <v>27</v>
      </c>
      <c r="M416" s="5" t="s">
        <v>250</v>
      </c>
      <c r="N416" s="14">
        <f t="shared" si="15"/>
        <v>2024</v>
      </c>
      <c r="O416" s="9" t="s">
        <v>58</v>
      </c>
      <c r="P416" s="50"/>
      <c r="Q416" s="50" t="s">
        <v>138</v>
      </c>
      <c r="R416" s="43" t="s">
        <v>32</v>
      </c>
      <c r="S416" s="52" t="s">
        <v>33</v>
      </c>
    </row>
    <row r="417" spans="2:19" ht="15.75" customHeight="1">
      <c r="B417" s="6">
        <v>557</v>
      </c>
      <c r="C417" s="42">
        <v>2021</v>
      </c>
      <c r="D417" s="42" t="s">
        <v>1598</v>
      </c>
      <c r="E417" s="42" t="s">
        <v>1599</v>
      </c>
      <c r="F417" s="42" t="s">
        <v>682</v>
      </c>
      <c r="G417" s="42" t="s">
        <v>1400</v>
      </c>
      <c r="H417" s="44">
        <v>40</v>
      </c>
      <c r="I417" s="7" t="s">
        <v>1545</v>
      </c>
      <c r="J417" s="7" t="s">
        <v>25</v>
      </c>
      <c r="K417" s="7" t="s">
        <v>26</v>
      </c>
      <c r="L417" s="7" t="s">
        <v>27</v>
      </c>
      <c r="M417" s="8">
        <v>45564</v>
      </c>
      <c r="N417" s="14">
        <f t="shared" si="15"/>
        <v>2024</v>
      </c>
      <c r="O417" s="9" t="s">
        <v>58</v>
      </c>
      <c r="P417" s="50" t="s">
        <v>1505</v>
      </c>
      <c r="Q417" s="50" t="s">
        <v>1600</v>
      </c>
      <c r="R417" s="43" t="s">
        <v>32</v>
      </c>
      <c r="S417" s="52" t="s">
        <v>33</v>
      </c>
    </row>
    <row r="418" spans="2:19" ht="15.75" customHeight="1">
      <c r="B418" s="6">
        <v>462</v>
      </c>
      <c r="C418" s="42">
        <v>2021</v>
      </c>
      <c r="D418" s="42" t="s">
        <v>1601</v>
      </c>
      <c r="E418" s="42" t="s">
        <v>482</v>
      </c>
      <c r="F418" s="42" t="s">
        <v>682</v>
      </c>
      <c r="G418" s="42"/>
      <c r="H418" s="44">
        <v>200</v>
      </c>
      <c r="I418" s="7" t="s">
        <v>1602</v>
      </c>
      <c r="J418" s="7" t="s">
        <v>25</v>
      </c>
      <c r="K418" s="7" t="s">
        <v>26</v>
      </c>
      <c r="L418" s="7" t="s">
        <v>27</v>
      </c>
      <c r="M418" s="8">
        <v>45657</v>
      </c>
      <c r="N418" s="14">
        <f t="shared" si="15"/>
        <v>2024</v>
      </c>
      <c r="O418" s="9" t="s">
        <v>58</v>
      </c>
      <c r="P418" s="50"/>
      <c r="Q418" s="50"/>
      <c r="R418" s="43" t="s">
        <v>32</v>
      </c>
      <c r="S418" s="52" t="s">
        <v>33</v>
      </c>
    </row>
    <row r="419" spans="2:19" ht="15.75" customHeight="1">
      <c r="B419" s="6">
        <v>317</v>
      </c>
      <c r="C419" s="42">
        <v>2018</v>
      </c>
      <c r="D419" s="42" t="s">
        <v>1603</v>
      </c>
      <c r="E419" s="42" t="s">
        <v>1604</v>
      </c>
      <c r="F419" s="7" t="s">
        <v>36</v>
      </c>
      <c r="G419" s="42" t="s">
        <v>372</v>
      </c>
      <c r="H419" s="7">
        <v>2.09</v>
      </c>
      <c r="I419" s="7" t="s">
        <v>1605</v>
      </c>
      <c r="J419" s="7" t="s">
        <v>25</v>
      </c>
      <c r="K419" s="7" t="s">
        <v>46</v>
      </c>
      <c r="L419" s="7" t="s">
        <v>47</v>
      </c>
      <c r="M419" s="5" t="s">
        <v>1606</v>
      </c>
      <c r="N419" s="14">
        <f t="shared" si="15"/>
        <v>2023</v>
      </c>
      <c r="O419" s="7" t="s">
        <v>29</v>
      </c>
      <c r="P419" s="50" t="s">
        <v>30</v>
      </c>
      <c r="Q419" s="50"/>
      <c r="R419" s="43" t="s">
        <v>200</v>
      </c>
      <c r="S419" s="52" t="s">
        <v>33</v>
      </c>
    </row>
    <row r="420" spans="2:19" ht="15.75" customHeight="1">
      <c r="B420" s="6">
        <v>825</v>
      </c>
      <c r="C420" s="42">
        <v>2021</v>
      </c>
      <c r="D420" s="42" t="s">
        <v>1607</v>
      </c>
      <c r="E420" s="42" t="s">
        <v>93</v>
      </c>
      <c r="F420" s="42" t="s">
        <v>682</v>
      </c>
      <c r="G420" s="42" t="s">
        <v>1608</v>
      </c>
      <c r="H420" s="44">
        <v>99.9</v>
      </c>
      <c r="I420" s="7" t="s">
        <v>1609</v>
      </c>
      <c r="J420" s="7" t="s">
        <v>25</v>
      </c>
      <c r="K420" s="7" t="s">
        <v>26</v>
      </c>
      <c r="L420" s="7" t="s">
        <v>27</v>
      </c>
      <c r="M420" s="8">
        <v>45564</v>
      </c>
      <c r="N420" s="14">
        <f t="shared" si="15"/>
        <v>2024</v>
      </c>
      <c r="O420" s="9" t="s">
        <v>58</v>
      </c>
      <c r="P420" s="50" t="s">
        <v>1610</v>
      </c>
      <c r="Q420" s="50" t="s">
        <v>138</v>
      </c>
      <c r="R420" s="43" t="s">
        <v>32</v>
      </c>
      <c r="S420" s="52" t="s">
        <v>33</v>
      </c>
    </row>
    <row r="421" spans="2:19" ht="15.75" customHeight="1">
      <c r="B421" s="6">
        <v>822</v>
      </c>
      <c r="C421" s="42">
        <v>2021</v>
      </c>
      <c r="D421" s="42" t="s">
        <v>1611</v>
      </c>
      <c r="E421" s="42" t="s">
        <v>1612</v>
      </c>
      <c r="F421" s="42" t="s">
        <v>65</v>
      </c>
      <c r="G421" s="42"/>
      <c r="H421" s="44">
        <v>19.899999999999999</v>
      </c>
      <c r="I421" s="7" t="s">
        <v>1613</v>
      </c>
      <c r="J421" s="7" t="s">
        <v>25</v>
      </c>
      <c r="K421" s="7" t="s">
        <v>26</v>
      </c>
      <c r="L421" s="7" t="s">
        <v>27</v>
      </c>
      <c r="M421" s="5" t="s">
        <v>250</v>
      </c>
      <c r="N421" s="14">
        <f t="shared" si="15"/>
        <v>2024</v>
      </c>
      <c r="O421" s="9" t="s">
        <v>58</v>
      </c>
      <c r="P421" s="50" t="s">
        <v>1614</v>
      </c>
      <c r="Q421" s="50"/>
      <c r="R421" s="43" t="s">
        <v>32</v>
      </c>
      <c r="S421" s="52" t="s">
        <v>33</v>
      </c>
    </row>
    <row r="422" spans="2:19" ht="15.75" customHeight="1">
      <c r="B422" s="6">
        <v>810</v>
      </c>
      <c r="C422" s="42">
        <v>2021</v>
      </c>
      <c r="D422" s="42" t="s">
        <v>1615</v>
      </c>
      <c r="E422" s="42" t="s">
        <v>1580</v>
      </c>
      <c r="F422" s="42" t="s">
        <v>65</v>
      </c>
      <c r="G422" s="42"/>
      <c r="H422" s="7">
        <v>9.9</v>
      </c>
      <c r="I422" s="7" t="s">
        <v>1616</v>
      </c>
      <c r="J422" s="7" t="s">
        <v>25</v>
      </c>
      <c r="K422" s="7" t="s">
        <v>26</v>
      </c>
      <c r="L422" s="7" t="s">
        <v>27</v>
      </c>
      <c r="M422" s="5" t="s">
        <v>267</v>
      </c>
      <c r="N422" s="14">
        <f t="shared" si="15"/>
        <v>2023</v>
      </c>
      <c r="O422" s="7" t="s">
        <v>29</v>
      </c>
      <c r="P422" s="50" t="s">
        <v>30</v>
      </c>
      <c r="Q422" s="50" t="s">
        <v>207</v>
      </c>
      <c r="R422" s="43" t="s">
        <v>200</v>
      </c>
      <c r="S422" s="52" t="s">
        <v>33</v>
      </c>
    </row>
    <row r="423" spans="2:19" ht="15.75" customHeight="1">
      <c r="B423" s="6">
        <v>324</v>
      </c>
      <c r="C423" s="42">
        <v>2018</v>
      </c>
      <c r="D423" s="42" t="s">
        <v>1617</v>
      </c>
      <c r="E423" s="42" t="s">
        <v>1618</v>
      </c>
      <c r="F423" s="42" t="s">
        <v>72</v>
      </c>
      <c r="G423" s="42" t="s">
        <v>147</v>
      </c>
      <c r="H423" s="44">
        <v>19.899999999999999</v>
      </c>
      <c r="I423" s="7" t="s">
        <v>936</v>
      </c>
      <c r="J423" s="7" t="s">
        <v>25</v>
      </c>
      <c r="K423" s="7" t="s">
        <v>26</v>
      </c>
      <c r="L423" s="7" t="s">
        <v>27</v>
      </c>
      <c r="M423" s="5" t="s">
        <v>553</v>
      </c>
      <c r="N423" s="14">
        <f t="shared" si="15"/>
        <v>2024</v>
      </c>
      <c r="O423" s="9" t="s">
        <v>58</v>
      </c>
      <c r="P423" s="50"/>
      <c r="Q423" s="50"/>
      <c r="R423" s="43" t="s">
        <v>32</v>
      </c>
      <c r="S423" s="52" t="s">
        <v>33</v>
      </c>
    </row>
    <row r="424" spans="2:19" ht="15.75" customHeight="1">
      <c r="B424" s="53" t="s">
        <v>1619</v>
      </c>
      <c r="C424" s="42">
        <v>2023</v>
      </c>
      <c r="D424" s="42" t="s">
        <v>1620</v>
      </c>
      <c r="E424" s="42" t="s">
        <v>708</v>
      </c>
      <c r="F424" s="42" t="s">
        <v>284</v>
      </c>
      <c r="G424" s="42" t="s">
        <v>1621</v>
      </c>
      <c r="H424" s="54">
        <v>9.9</v>
      </c>
      <c r="I424" s="42" t="s">
        <v>1622</v>
      </c>
      <c r="J424" s="42" t="s">
        <v>25</v>
      </c>
      <c r="K424" s="42" t="s">
        <v>26</v>
      </c>
      <c r="L424" s="42" t="s">
        <v>27</v>
      </c>
      <c r="M424" s="5">
        <v>46387</v>
      </c>
      <c r="N424" s="14">
        <f t="shared" si="15"/>
        <v>2026</v>
      </c>
      <c r="O424" s="42" t="s">
        <v>58</v>
      </c>
      <c r="P424" s="50" t="s">
        <v>1623</v>
      </c>
      <c r="Q424" s="50"/>
      <c r="R424" s="43" t="s">
        <v>32</v>
      </c>
      <c r="S424" s="52" t="s">
        <v>679</v>
      </c>
    </row>
    <row r="425" spans="2:19" ht="15.75" customHeight="1">
      <c r="B425" s="6">
        <v>438</v>
      </c>
      <c r="C425" s="42">
        <v>2019</v>
      </c>
      <c r="D425" s="42" t="s">
        <v>1624</v>
      </c>
      <c r="E425" s="42" t="s">
        <v>1625</v>
      </c>
      <c r="F425" s="42" t="s">
        <v>682</v>
      </c>
      <c r="G425" s="42" t="s">
        <v>1626</v>
      </c>
      <c r="H425" s="44">
        <v>19.899999999999999</v>
      </c>
      <c r="I425" s="7" t="s">
        <v>1627</v>
      </c>
      <c r="J425" s="7" t="s">
        <v>25</v>
      </c>
      <c r="K425" s="7" t="s">
        <v>26</v>
      </c>
      <c r="L425" s="7" t="s">
        <v>27</v>
      </c>
      <c r="M425" s="5" t="s">
        <v>250</v>
      </c>
      <c r="N425" s="14">
        <f t="shared" si="15"/>
        <v>2024</v>
      </c>
      <c r="O425" s="7" t="s">
        <v>29</v>
      </c>
      <c r="P425" s="50" t="s">
        <v>30</v>
      </c>
      <c r="Q425" s="50" t="s">
        <v>207</v>
      </c>
      <c r="R425" s="43" t="s">
        <v>32</v>
      </c>
      <c r="S425" s="52" t="s">
        <v>33</v>
      </c>
    </row>
    <row r="426" spans="2:19" ht="15.75" customHeight="1">
      <c r="B426" s="6">
        <v>964</v>
      </c>
      <c r="C426" s="42">
        <v>2021</v>
      </c>
      <c r="D426" s="42" t="s">
        <v>1628</v>
      </c>
      <c r="E426" s="42" t="s">
        <v>1629</v>
      </c>
      <c r="F426" s="42" t="s">
        <v>65</v>
      </c>
      <c r="G426" s="42"/>
      <c r="H426" s="44">
        <v>9.9</v>
      </c>
      <c r="I426" s="7" t="s">
        <v>1630</v>
      </c>
      <c r="J426" s="7" t="s">
        <v>25</v>
      </c>
      <c r="K426" s="7" t="s">
        <v>26</v>
      </c>
      <c r="L426" s="7" t="s">
        <v>27</v>
      </c>
      <c r="M426" s="5" t="s">
        <v>250</v>
      </c>
      <c r="N426" s="14">
        <f t="shared" si="15"/>
        <v>2024</v>
      </c>
      <c r="O426" s="7" t="s">
        <v>29</v>
      </c>
      <c r="P426" s="50" t="s">
        <v>30</v>
      </c>
      <c r="Q426" s="50" t="s">
        <v>31</v>
      </c>
      <c r="R426" s="43" t="s">
        <v>32</v>
      </c>
      <c r="S426" s="52" t="s">
        <v>33</v>
      </c>
    </row>
    <row r="427" spans="2:19" ht="15.75" customHeight="1">
      <c r="B427" s="6">
        <v>1125</v>
      </c>
      <c r="C427" s="42">
        <v>2021</v>
      </c>
      <c r="D427" s="42" t="s">
        <v>1631</v>
      </c>
      <c r="E427" s="42" t="s">
        <v>1632</v>
      </c>
      <c r="F427" s="42" t="s">
        <v>65</v>
      </c>
      <c r="G427" s="42"/>
      <c r="H427" s="44">
        <v>9.9</v>
      </c>
      <c r="I427" s="7" t="s">
        <v>1633</v>
      </c>
      <c r="J427" s="7" t="s">
        <v>25</v>
      </c>
      <c r="K427" s="7" t="s">
        <v>26</v>
      </c>
      <c r="L427" s="7" t="s">
        <v>27</v>
      </c>
      <c r="M427" s="5">
        <v>45657</v>
      </c>
      <c r="N427" s="14">
        <f t="shared" si="15"/>
        <v>2024</v>
      </c>
      <c r="O427" s="7" t="s">
        <v>29</v>
      </c>
      <c r="P427" s="50" t="s">
        <v>30</v>
      </c>
      <c r="Q427" s="50" t="s">
        <v>199</v>
      </c>
      <c r="R427" s="43" t="s">
        <v>200</v>
      </c>
      <c r="S427" s="52" t="s">
        <v>33</v>
      </c>
    </row>
    <row r="428" spans="2:19" ht="15.75" customHeight="1">
      <c r="B428" s="6">
        <v>142</v>
      </c>
      <c r="C428" s="42">
        <v>2017</v>
      </c>
      <c r="D428" s="57" t="s">
        <v>1634</v>
      </c>
      <c r="E428" s="42" t="s">
        <v>1635</v>
      </c>
      <c r="F428" s="7" t="s">
        <v>86</v>
      </c>
      <c r="G428" s="42"/>
      <c r="H428" s="7">
        <v>150</v>
      </c>
      <c r="I428" s="7" t="s">
        <v>1636</v>
      </c>
      <c r="J428" s="7" t="s">
        <v>25</v>
      </c>
      <c r="K428" s="7" t="s">
        <v>26</v>
      </c>
      <c r="L428" s="7" t="s">
        <v>27</v>
      </c>
      <c r="M428" s="8">
        <v>44985</v>
      </c>
      <c r="N428" s="14">
        <f t="shared" si="15"/>
        <v>2023</v>
      </c>
      <c r="O428" s="9" t="s">
        <v>58</v>
      </c>
      <c r="P428" s="50" t="s">
        <v>1637</v>
      </c>
      <c r="Q428" s="50" t="s">
        <v>138</v>
      </c>
      <c r="R428" s="43" t="s">
        <v>200</v>
      </c>
      <c r="S428" s="52" t="s">
        <v>33</v>
      </c>
    </row>
    <row r="429" spans="2:19" ht="15.75" customHeight="1">
      <c r="B429" s="6">
        <v>575</v>
      </c>
      <c r="C429" s="42">
        <v>2021</v>
      </c>
      <c r="D429" s="42" t="s">
        <v>1638</v>
      </c>
      <c r="E429" s="42" t="s">
        <v>1639</v>
      </c>
      <c r="F429" s="42" t="s">
        <v>682</v>
      </c>
      <c r="G429" s="42" t="s">
        <v>723</v>
      </c>
      <c r="H429" s="44">
        <v>40</v>
      </c>
      <c r="I429" s="7" t="s">
        <v>1640</v>
      </c>
      <c r="J429" s="7" t="s">
        <v>25</v>
      </c>
      <c r="K429" s="7" t="s">
        <v>26</v>
      </c>
      <c r="L429" s="7" t="s">
        <v>27</v>
      </c>
      <c r="M429" s="8">
        <v>45565</v>
      </c>
      <c r="N429" s="14">
        <f t="shared" si="15"/>
        <v>2024</v>
      </c>
      <c r="O429" s="9" t="s">
        <v>58</v>
      </c>
      <c r="P429" s="50"/>
      <c r="Q429" s="50"/>
      <c r="R429" s="43" t="s">
        <v>32</v>
      </c>
      <c r="S429" s="52" t="s">
        <v>33</v>
      </c>
    </row>
    <row r="430" spans="2:19" ht="15.75" customHeight="1">
      <c r="B430" s="6">
        <v>999</v>
      </c>
      <c r="C430" s="42">
        <v>2022</v>
      </c>
      <c r="D430" s="42" t="s">
        <v>1641</v>
      </c>
      <c r="E430" s="42" t="s">
        <v>1642</v>
      </c>
      <c r="F430" s="42" t="s">
        <v>65</v>
      </c>
      <c r="G430" s="42"/>
      <c r="H430" s="44">
        <v>9.9</v>
      </c>
      <c r="I430" s="7" t="s">
        <v>1643</v>
      </c>
      <c r="J430" s="7" t="s">
        <v>25</v>
      </c>
      <c r="K430" s="7" t="s">
        <v>26</v>
      </c>
      <c r="L430" s="7" t="s">
        <v>27</v>
      </c>
      <c r="M430" s="5" t="s">
        <v>250</v>
      </c>
      <c r="N430" s="14">
        <f t="shared" si="15"/>
        <v>2024</v>
      </c>
      <c r="O430" s="7" t="s">
        <v>29</v>
      </c>
      <c r="P430" s="50" t="s">
        <v>30</v>
      </c>
      <c r="Q430" s="50" t="s">
        <v>31</v>
      </c>
      <c r="R430" s="43" t="s">
        <v>32</v>
      </c>
      <c r="S430" s="52" t="s">
        <v>33</v>
      </c>
    </row>
    <row r="431" spans="2:19" ht="15.75" customHeight="1">
      <c r="B431" s="53" t="s">
        <v>1644</v>
      </c>
      <c r="C431" s="42">
        <v>2023</v>
      </c>
      <c r="D431" s="42" t="s">
        <v>1645</v>
      </c>
      <c r="E431" s="42" t="s">
        <v>722</v>
      </c>
      <c r="F431" s="42" t="s">
        <v>682</v>
      </c>
      <c r="G431" s="42" t="s">
        <v>683</v>
      </c>
      <c r="H431" s="54">
        <v>50</v>
      </c>
      <c r="I431" s="42" t="s">
        <v>1646</v>
      </c>
      <c r="J431" s="42" t="s">
        <v>25</v>
      </c>
      <c r="K431" s="42" t="s">
        <v>26</v>
      </c>
      <c r="L431" s="42" t="s">
        <v>27</v>
      </c>
      <c r="M431" s="5" t="s">
        <v>382</v>
      </c>
      <c r="N431" s="14">
        <f t="shared" si="15"/>
        <v>2026</v>
      </c>
      <c r="O431" s="42" t="s">
        <v>58</v>
      </c>
      <c r="P431" s="50" t="s">
        <v>685</v>
      </c>
      <c r="Q431" s="50" t="s">
        <v>31</v>
      </c>
      <c r="R431" s="43" t="s">
        <v>32</v>
      </c>
      <c r="S431" s="52" t="s">
        <v>33</v>
      </c>
    </row>
    <row r="432" spans="2:19" ht="15.75" customHeight="1">
      <c r="B432" s="6">
        <v>963</v>
      </c>
      <c r="C432" s="42">
        <v>2021</v>
      </c>
      <c r="D432" s="42" t="s">
        <v>1647</v>
      </c>
      <c r="E432" s="42" t="s">
        <v>1580</v>
      </c>
      <c r="F432" s="42" t="s">
        <v>65</v>
      </c>
      <c r="G432" s="42"/>
      <c r="H432" s="44">
        <v>9.9</v>
      </c>
      <c r="I432" s="7" t="s">
        <v>1648</v>
      </c>
      <c r="J432" s="7" t="s">
        <v>25</v>
      </c>
      <c r="K432" s="7" t="s">
        <v>26</v>
      </c>
      <c r="L432" s="7" t="s">
        <v>27</v>
      </c>
      <c r="M432" s="5" t="s">
        <v>250</v>
      </c>
      <c r="N432" s="14">
        <f t="shared" si="15"/>
        <v>2024</v>
      </c>
      <c r="O432" s="7" t="s">
        <v>29</v>
      </c>
      <c r="P432" s="50" t="s">
        <v>30</v>
      </c>
      <c r="Q432" s="50"/>
      <c r="R432" s="43" t="s">
        <v>32</v>
      </c>
      <c r="S432" s="52" t="s">
        <v>33</v>
      </c>
    </row>
    <row r="433" spans="2:19" ht="15.75" customHeight="1">
      <c r="B433" s="6">
        <v>1000</v>
      </c>
      <c r="C433" s="42">
        <v>2022</v>
      </c>
      <c r="D433" s="42" t="s">
        <v>1649</v>
      </c>
      <c r="E433" s="42" t="s">
        <v>1642</v>
      </c>
      <c r="F433" s="42" t="s">
        <v>65</v>
      </c>
      <c r="G433" s="42"/>
      <c r="H433" s="44">
        <v>9.9</v>
      </c>
      <c r="I433" s="7" t="s">
        <v>1650</v>
      </c>
      <c r="J433" s="7" t="s">
        <v>25</v>
      </c>
      <c r="K433" s="7" t="s">
        <v>26</v>
      </c>
      <c r="L433" s="7" t="s">
        <v>27</v>
      </c>
      <c r="M433" s="5" t="s">
        <v>250</v>
      </c>
      <c r="N433" s="14">
        <f t="shared" si="15"/>
        <v>2024</v>
      </c>
      <c r="O433" s="7" t="s">
        <v>29</v>
      </c>
      <c r="P433" s="50" t="s">
        <v>30</v>
      </c>
      <c r="Q433" s="50"/>
      <c r="R433" s="43" t="s">
        <v>32</v>
      </c>
      <c r="S433" s="52" t="s">
        <v>33</v>
      </c>
    </row>
    <row r="434" spans="2:19" ht="15.75" customHeight="1">
      <c r="B434" s="6">
        <v>611</v>
      </c>
      <c r="C434" s="42">
        <v>2021</v>
      </c>
      <c r="D434" s="42" t="s">
        <v>1651</v>
      </c>
      <c r="E434" s="42" t="s">
        <v>482</v>
      </c>
      <c r="F434" s="7" t="s">
        <v>22</v>
      </c>
      <c r="G434" s="42" t="s">
        <v>1652</v>
      </c>
      <c r="H434" s="44">
        <v>9.9</v>
      </c>
      <c r="I434" s="7" t="s">
        <v>1653</v>
      </c>
      <c r="J434" s="7" t="s">
        <v>25</v>
      </c>
      <c r="K434" s="7" t="s">
        <v>26</v>
      </c>
      <c r="L434" s="7" t="s">
        <v>27</v>
      </c>
      <c r="M434" s="5" t="s">
        <v>250</v>
      </c>
      <c r="N434" s="14">
        <f t="shared" si="15"/>
        <v>2024</v>
      </c>
      <c r="O434" s="9" t="s">
        <v>58</v>
      </c>
      <c r="P434" s="50" t="s">
        <v>1654</v>
      </c>
      <c r="Q434" s="50" t="s">
        <v>31</v>
      </c>
      <c r="R434" s="43" t="s">
        <v>32</v>
      </c>
      <c r="S434" s="52" t="s">
        <v>33</v>
      </c>
    </row>
    <row r="435" spans="2:19" ht="15.75" customHeight="1">
      <c r="B435" s="6">
        <v>297</v>
      </c>
      <c r="C435" s="42">
        <v>2019</v>
      </c>
      <c r="D435" s="42" t="s">
        <v>1655</v>
      </c>
      <c r="E435" s="42" t="s">
        <v>1656</v>
      </c>
      <c r="F435" s="7" t="s">
        <v>538</v>
      </c>
      <c r="G435" s="42"/>
      <c r="H435" s="44">
        <v>25</v>
      </c>
      <c r="I435" s="7" t="s">
        <v>1537</v>
      </c>
      <c r="J435" s="7" t="s">
        <v>25</v>
      </c>
      <c r="K435" s="7" t="s">
        <v>1657</v>
      </c>
      <c r="L435" s="7" t="s">
        <v>30</v>
      </c>
      <c r="M435" s="5" t="s">
        <v>1658</v>
      </c>
      <c r="N435" s="14">
        <f t="shared" si="15"/>
        <v>2025</v>
      </c>
      <c r="O435" s="7" t="s">
        <v>29</v>
      </c>
      <c r="P435" s="50" t="s">
        <v>30</v>
      </c>
      <c r="Q435" s="50"/>
      <c r="R435" s="43" t="s">
        <v>32</v>
      </c>
      <c r="S435" s="52" t="s">
        <v>33</v>
      </c>
    </row>
    <row r="436" spans="2:19" ht="15.75" customHeight="1">
      <c r="B436" s="53" t="s">
        <v>1659</v>
      </c>
      <c r="C436" s="42">
        <v>2023</v>
      </c>
      <c r="D436" s="42" t="s">
        <v>1660</v>
      </c>
      <c r="E436" s="42" t="s">
        <v>1661</v>
      </c>
      <c r="F436" s="42" t="s">
        <v>115</v>
      </c>
      <c r="G436" s="42" t="s">
        <v>223</v>
      </c>
      <c r="H436" s="42">
        <v>0</v>
      </c>
      <c r="I436" s="42" t="s">
        <v>1662</v>
      </c>
      <c r="J436" s="42" t="s">
        <v>39</v>
      </c>
      <c r="K436" s="42" t="s">
        <v>26</v>
      </c>
      <c r="L436" s="42" t="s">
        <v>27</v>
      </c>
      <c r="M436" s="5">
        <v>45443</v>
      </c>
      <c r="N436" s="14">
        <f t="shared" si="15"/>
        <v>2024</v>
      </c>
      <c r="O436" s="42" t="s">
        <v>29</v>
      </c>
      <c r="P436" s="50" t="s">
        <v>30</v>
      </c>
      <c r="Q436" s="50" t="s">
        <v>211</v>
      </c>
      <c r="R436" s="43" t="s">
        <v>200</v>
      </c>
      <c r="S436" s="52" t="s">
        <v>33</v>
      </c>
    </row>
    <row r="437" spans="2:19" ht="15.75" customHeight="1">
      <c r="B437" s="53" t="s">
        <v>1663</v>
      </c>
      <c r="C437" s="42">
        <v>2023</v>
      </c>
      <c r="D437" s="42" t="s">
        <v>1664</v>
      </c>
      <c r="E437" s="42" t="s">
        <v>1665</v>
      </c>
      <c r="F437" s="42" t="s">
        <v>278</v>
      </c>
      <c r="G437" s="42" t="s">
        <v>763</v>
      </c>
      <c r="H437" s="54">
        <v>200</v>
      </c>
      <c r="I437" s="42" t="s">
        <v>1666</v>
      </c>
      <c r="J437" s="42" t="s">
        <v>25</v>
      </c>
      <c r="K437" s="42" t="s">
        <v>26</v>
      </c>
      <c r="L437" s="42" t="s">
        <v>27</v>
      </c>
      <c r="M437" s="5" t="s">
        <v>89</v>
      </c>
      <c r="N437" s="14">
        <f t="shared" si="15"/>
        <v>2027</v>
      </c>
      <c r="O437" s="42" t="s">
        <v>58</v>
      </c>
      <c r="P437" s="50" t="s">
        <v>1667</v>
      </c>
      <c r="Q437" s="50" t="s">
        <v>138</v>
      </c>
      <c r="R437" s="43" t="s">
        <v>32</v>
      </c>
      <c r="S437" s="52" t="s">
        <v>33</v>
      </c>
    </row>
    <row r="438" spans="2:19" ht="15.75" customHeight="1">
      <c r="B438" s="6">
        <v>461</v>
      </c>
      <c r="C438" s="42">
        <v>2019</v>
      </c>
      <c r="D438" s="42" t="s">
        <v>1668</v>
      </c>
      <c r="E438" s="42" t="s">
        <v>1669</v>
      </c>
      <c r="F438" s="42" t="s">
        <v>72</v>
      </c>
      <c r="G438" s="42" t="s">
        <v>73</v>
      </c>
      <c r="H438" s="44">
        <v>9.9</v>
      </c>
      <c r="I438" s="7" t="s">
        <v>1670</v>
      </c>
      <c r="J438" s="7" t="s">
        <v>25</v>
      </c>
      <c r="K438" s="7" t="s">
        <v>26</v>
      </c>
      <c r="L438" s="7" t="s">
        <v>27</v>
      </c>
      <c r="M438" s="5">
        <v>45596</v>
      </c>
      <c r="N438" s="14">
        <f t="shared" si="15"/>
        <v>2024</v>
      </c>
      <c r="O438" s="7" t="s">
        <v>29</v>
      </c>
      <c r="P438" s="50" t="s">
        <v>30</v>
      </c>
      <c r="Q438" s="50"/>
      <c r="R438" s="43" t="s">
        <v>32</v>
      </c>
      <c r="S438" s="52" t="s">
        <v>33</v>
      </c>
    </row>
    <row r="439" spans="2:19" ht="15.75" customHeight="1">
      <c r="B439" s="6">
        <v>327</v>
      </c>
      <c r="C439" s="42">
        <v>2018</v>
      </c>
      <c r="D439" s="42" t="s">
        <v>1671</v>
      </c>
      <c r="E439" s="42" t="s">
        <v>1672</v>
      </c>
      <c r="F439" s="42" t="s">
        <v>72</v>
      </c>
      <c r="G439" s="42" t="s">
        <v>73</v>
      </c>
      <c r="H439" s="44">
        <v>19.899999999999999</v>
      </c>
      <c r="I439" s="7" t="s">
        <v>1673</v>
      </c>
      <c r="J439" s="7" t="s">
        <v>25</v>
      </c>
      <c r="K439" s="7" t="s">
        <v>26</v>
      </c>
      <c r="L439" s="7" t="s">
        <v>27</v>
      </c>
      <c r="M439" s="5">
        <v>45535</v>
      </c>
      <c r="N439" s="14">
        <f t="shared" si="15"/>
        <v>2024</v>
      </c>
      <c r="O439" s="7" t="s">
        <v>29</v>
      </c>
      <c r="P439" s="50" t="s">
        <v>30</v>
      </c>
      <c r="Q439" s="50" t="s">
        <v>199</v>
      </c>
      <c r="R439" s="43" t="s">
        <v>32</v>
      </c>
      <c r="S439" s="52" t="s">
        <v>33</v>
      </c>
    </row>
    <row r="440" spans="2:19" ht="15.75" customHeight="1">
      <c r="B440" s="6">
        <v>233</v>
      </c>
      <c r="C440" s="42">
        <v>2017</v>
      </c>
      <c r="D440" s="42" t="s">
        <v>1674</v>
      </c>
      <c r="E440" s="42" t="s">
        <v>1675</v>
      </c>
      <c r="F440" s="42" t="s">
        <v>72</v>
      </c>
      <c r="G440" s="42" t="s">
        <v>1156</v>
      </c>
      <c r="H440" s="44">
        <v>19.5</v>
      </c>
      <c r="I440" s="7" t="s">
        <v>1676</v>
      </c>
      <c r="J440" s="7" t="s">
        <v>25</v>
      </c>
      <c r="K440" s="7" t="s">
        <v>26</v>
      </c>
      <c r="L440" s="7" t="s">
        <v>27</v>
      </c>
      <c r="M440" s="5" t="s">
        <v>267</v>
      </c>
      <c r="N440" s="14">
        <f t="shared" si="15"/>
        <v>2023</v>
      </c>
      <c r="O440" s="7" t="s">
        <v>29</v>
      </c>
      <c r="P440" s="50" t="s">
        <v>30</v>
      </c>
      <c r="Q440" s="50" t="s">
        <v>251</v>
      </c>
      <c r="R440" s="43" t="s">
        <v>32</v>
      </c>
      <c r="S440" s="52" t="s">
        <v>33</v>
      </c>
    </row>
    <row r="441" spans="2:19" ht="15.75" customHeight="1">
      <c r="B441" s="53" t="s">
        <v>1677</v>
      </c>
      <c r="C441" s="42">
        <v>2023</v>
      </c>
      <c r="D441" s="42" t="s">
        <v>1678</v>
      </c>
      <c r="E441" s="42" t="s">
        <v>1679</v>
      </c>
      <c r="F441" s="42" t="s">
        <v>188</v>
      </c>
      <c r="G441" s="42" t="s">
        <v>291</v>
      </c>
      <c r="H441" s="54">
        <v>19.899999999999999</v>
      </c>
      <c r="I441" s="42" t="s">
        <v>1680</v>
      </c>
      <c r="J441" s="42" t="s">
        <v>25</v>
      </c>
      <c r="K441" s="42" t="s">
        <v>26</v>
      </c>
      <c r="L441" s="42" t="s">
        <v>27</v>
      </c>
      <c r="M441" s="5">
        <v>46387</v>
      </c>
      <c r="N441" s="14">
        <f t="shared" si="15"/>
        <v>2026</v>
      </c>
      <c r="O441" s="42" t="s">
        <v>29</v>
      </c>
      <c r="P441" s="50" t="s">
        <v>30</v>
      </c>
      <c r="Q441" s="50" t="s">
        <v>548</v>
      </c>
      <c r="R441" s="43" t="s">
        <v>32</v>
      </c>
      <c r="S441" s="52" t="s">
        <v>679</v>
      </c>
    </row>
    <row r="442" spans="2:19" ht="15.75" customHeight="1">
      <c r="B442" s="6">
        <v>187</v>
      </c>
      <c r="C442" s="42">
        <v>2019</v>
      </c>
      <c r="D442" s="57" t="s">
        <v>1681</v>
      </c>
      <c r="E442" s="42" t="s">
        <v>1635</v>
      </c>
      <c r="F442" s="7" t="s">
        <v>182</v>
      </c>
      <c r="G442" s="42"/>
      <c r="H442" s="7">
        <v>99.9</v>
      </c>
      <c r="I442" s="7" t="s">
        <v>1682</v>
      </c>
      <c r="J442" s="7" t="s">
        <v>25</v>
      </c>
      <c r="K442" s="7" t="s">
        <v>26</v>
      </c>
      <c r="L442" s="7" t="s">
        <v>27</v>
      </c>
      <c r="M442" s="8">
        <v>45291</v>
      </c>
      <c r="N442" s="14">
        <f t="shared" si="15"/>
        <v>2023</v>
      </c>
      <c r="O442" s="7" t="s">
        <v>29</v>
      </c>
      <c r="P442" s="50" t="s">
        <v>30</v>
      </c>
      <c r="Q442" s="50" t="s">
        <v>207</v>
      </c>
      <c r="R442" s="43" t="s">
        <v>200</v>
      </c>
      <c r="S442" s="52" t="s">
        <v>33</v>
      </c>
    </row>
    <row r="443" spans="2:19" ht="15.75" customHeight="1">
      <c r="B443" s="53" t="s">
        <v>1683</v>
      </c>
      <c r="C443" s="42">
        <v>2023</v>
      </c>
      <c r="D443" s="42" t="s">
        <v>1684</v>
      </c>
      <c r="E443" s="42" t="s">
        <v>1685</v>
      </c>
      <c r="F443" s="42" t="s">
        <v>86</v>
      </c>
      <c r="G443" s="42" t="s">
        <v>87</v>
      </c>
      <c r="H443" s="54">
        <v>200</v>
      </c>
      <c r="I443" s="42" t="s">
        <v>1686</v>
      </c>
      <c r="J443" s="42" t="s">
        <v>25</v>
      </c>
      <c r="K443" s="42" t="s">
        <v>26</v>
      </c>
      <c r="L443" s="42" t="s">
        <v>27</v>
      </c>
      <c r="M443" s="5" t="s">
        <v>96</v>
      </c>
      <c r="N443" s="14">
        <f t="shared" si="15"/>
        <v>2025</v>
      </c>
      <c r="O443" s="42" t="s">
        <v>58</v>
      </c>
      <c r="P443" s="50" t="s">
        <v>137</v>
      </c>
      <c r="Q443" s="50" t="s">
        <v>138</v>
      </c>
      <c r="R443" s="43" t="s">
        <v>32</v>
      </c>
      <c r="S443" s="52" t="s">
        <v>33</v>
      </c>
    </row>
    <row r="444" spans="2:19" ht="15.75" customHeight="1">
      <c r="B444" s="6">
        <v>580</v>
      </c>
      <c r="C444" s="42">
        <v>2020</v>
      </c>
      <c r="D444" s="42" t="s">
        <v>1687</v>
      </c>
      <c r="E444" s="42" t="s">
        <v>1688</v>
      </c>
      <c r="F444" s="42" t="s">
        <v>80</v>
      </c>
      <c r="G444" s="42" t="s">
        <v>517</v>
      </c>
      <c r="H444" s="44">
        <v>400</v>
      </c>
      <c r="I444" s="7" t="s">
        <v>1036</v>
      </c>
      <c r="J444" s="7" t="s">
        <v>25</v>
      </c>
      <c r="K444" s="7" t="s">
        <v>26</v>
      </c>
      <c r="L444" s="7" t="s">
        <v>27</v>
      </c>
      <c r="M444" s="5" t="s">
        <v>250</v>
      </c>
      <c r="N444" s="14">
        <f t="shared" si="15"/>
        <v>2024</v>
      </c>
      <c r="O444" s="7" t="s">
        <v>29</v>
      </c>
      <c r="P444" s="50" t="s">
        <v>30</v>
      </c>
      <c r="Q444" s="50" t="s">
        <v>31</v>
      </c>
      <c r="R444" s="43" t="s">
        <v>32</v>
      </c>
      <c r="S444" s="52" t="s">
        <v>33</v>
      </c>
    </row>
    <row r="445" spans="2:19" ht="15.75" customHeight="1">
      <c r="B445" s="6">
        <v>613</v>
      </c>
      <c r="C445" s="42">
        <v>2021</v>
      </c>
      <c r="D445" s="42" t="s">
        <v>1689</v>
      </c>
      <c r="E445" s="42" t="s">
        <v>1690</v>
      </c>
      <c r="F445" s="7" t="s">
        <v>22</v>
      </c>
      <c r="G445" s="42" t="s">
        <v>1008</v>
      </c>
      <c r="H445" s="44">
        <v>9.9</v>
      </c>
      <c r="I445" s="7" t="s">
        <v>1009</v>
      </c>
      <c r="J445" s="7" t="s">
        <v>25</v>
      </c>
      <c r="K445" s="7" t="s">
        <v>26</v>
      </c>
      <c r="L445" s="7" t="s">
        <v>27</v>
      </c>
      <c r="M445" s="5">
        <v>45382</v>
      </c>
      <c r="N445" s="14">
        <f t="shared" si="15"/>
        <v>2024</v>
      </c>
      <c r="O445" s="9" t="s">
        <v>58</v>
      </c>
      <c r="P445" s="50" t="s">
        <v>1691</v>
      </c>
      <c r="Q445" s="50" t="s">
        <v>31</v>
      </c>
      <c r="R445" s="43" t="s">
        <v>200</v>
      </c>
      <c r="S445" s="52" t="s">
        <v>33</v>
      </c>
    </row>
    <row r="446" spans="2:19" ht="15.75" customHeight="1">
      <c r="B446" s="6">
        <v>476</v>
      </c>
      <c r="C446" s="42">
        <v>2020</v>
      </c>
      <c r="D446" s="42" t="s">
        <v>1692</v>
      </c>
      <c r="E446" s="42" t="s">
        <v>43</v>
      </c>
      <c r="F446" s="42" t="s">
        <v>682</v>
      </c>
      <c r="G446" s="42" t="s">
        <v>683</v>
      </c>
      <c r="H446" s="44">
        <v>9.9</v>
      </c>
      <c r="I446" s="7" t="s">
        <v>1693</v>
      </c>
      <c r="J446" s="7" t="s">
        <v>25</v>
      </c>
      <c r="K446" s="7" t="s">
        <v>26</v>
      </c>
      <c r="L446" s="7" t="s">
        <v>27</v>
      </c>
      <c r="M446" s="8">
        <v>45291</v>
      </c>
      <c r="N446" s="14">
        <f t="shared" si="15"/>
        <v>2023</v>
      </c>
      <c r="O446" s="7" t="s">
        <v>29</v>
      </c>
      <c r="P446" s="50" t="s">
        <v>30</v>
      </c>
      <c r="Q446" s="50" t="s">
        <v>31</v>
      </c>
      <c r="R446" s="43" t="s">
        <v>32</v>
      </c>
      <c r="S446" s="52" t="s">
        <v>33</v>
      </c>
    </row>
    <row r="447" spans="2:19" ht="15.75" customHeight="1">
      <c r="B447" s="53" t="s">
        <v>1694</v>
      </c>
      <c r="C447" s="42">
        <v>2023</v>
      </c>
      <c r="D447" s="42" t="s">
        <v>1695</v>
      </c>
      <c r="E447" s="42" t="s">
        <v>258</v>
      </c>
      <c r="F447" s="42" t="s">
        <v>86</v>
      </c>
      <c r="G447" s="42" t="s">
        <v>170</v>
      </c>
      <c r="H447" s="54">
        <v>19.899999999999999</v>
      </c>
      <c r="I447" s="42" t="s">
        <v>1696</v>
      </c>
      <c r="J447" s="42" t="s">
        <v>25</v>
      </c>
      <c r="K447" s="42" t="s">
        <v>26</v>
      </c>
      <c r="L447" s="42" t="s">
        <v>27</v>
      </c>
      <c r="M447" s="5" t="s">
        <v>725</v>
      </c>
      <c r="N447" s="14">
        <f t="shared" si="15"/>
        <v>2025</v>
      </c>
      <c r="O447" s="42" t="s">
        <v>29</v>
      </c>
      <c r="P447" s="50" t="s">
        <v>30</v>
      </c>
      <c r="Q447" s="50" t="s">
        <v>31</v>
      </c>
      <c r="R447" s="43" t="s">
        <v>32</v>
      </c>
      <c r="S447" s="52" t="s">
        <v>33</v>
      </c>
    </row>
    <row r="448" spans="2:19" ht="15.75" customHeight="1">
      <c r="B448" s="53" t="s">
        <v>1697</v>
      </c>
      <c r="C448" s="42">
        <v>2023</v>
      </c>
      <c r="D448" s="42" t="s">
        <v>1698</v>
      </c>
      <c r="E448" s="42" t="s">
        <v>1699</v>
      </c>
      <c r="F448" s="42" t="s">
        <v>65</v>
      </c>
      <c r="G448" s="42" t="s">
        <v>1700</v>
      </c>
      <c r="H448" s="54">
        <v>60</v>
      </c>
      <c r="I448" s="42" t="s">
        <v>1701</v>
      </c>
      <c r="J448" s="42" t="s">
        <v>25</v>
      </c>
      <c r="K448" s="42" t="s">
        <v>26</v>
      </c>
      <c r="L448" s="42" t="s">
        <v>27</v>
      </c>
      <c r="M448" s="5" t="s">
        <v>1178</v>
      </c>
      <c r="N448" s="14">
        <f t="shared" si="15"/>
        <v>2028</v>
      </c>
      <c r="O448" s="42" t="s">
        <v>58</v>
      </c>
      <c r="P448" s="50" t="s">
        <v>1702</v>
      </c>
      <c r="Q448" s="50" t="s">
        <v>548</v>
      </c>
      <c r="R448" s="43" t="s">
        <v>32</v>
      </c>
      <c r="S448" s="52" t="s">
        <v>679</v>
      </c>
    </row>
    <row r="449" spans="2:19" ht="15.75" customHeight="1">
      <c r="B449" s="53" t="s">
        <v>1703</v>
      </c>
      <c r="C449" s="42">
        <v>2023</v>
      </c>
      <c r="D449" s="42" t="s">
        <v>1704</v>
      </c>
      <c r="E449" s="42" t="s">
        <v>1705</v>
      </c>
      <c r="F449" s="42" t="s">
        <v>86</v>
      </c>
      <c r="G449" s="42" t="s">
        <v>87</v>
      </c>
      <c r="H449" s="54">
        <v>19.899999999999999</v>
      </c>
      <c r="I449" s="42" t="s">
        <v>1706</v>
      </c>
      <c r="J449" s="42" t="s">
        <v>25</v>
      </c>
      <c r="K449" s="42" t="s">
        <v>26</v>
      </c>
      <c r="L449" s="42" t="s">
        <v>27</v>
      </c>
      <c r="M449" s="5" t="s">
        <v>250</v>
      </c>
      <c r="N449" s="14">
        <f t="shared" si="15"/>
        <v>2024</v>
      </c>
      <c r="O449" s="42" t="s">
        <v>58</v>
      </c>
      <c r="P449" s="50" t="s">
        <v>1166</v>
      </c>
      <c r="Q449" s="50"/>
      <c r="R449" s="43" t="s">
        <v>32</v>
      </c>
      <c r="S449" s="52" t="s">
        <v>33</v>
      </c>
    </row>
    <row r="450" spans="2:19" ht="15.75" customHeight="1">
      <c r="B450" s="53" t="s">
        <v>1707</v>
      </c>
      <c r="C450" s="42">
        <v>2023</v>
      </c>
      <c r="D450" s="42" t="s">
        <v>1708</v>
      </c>
      <c r="E450" s="42" t="s">
        <v>1709</v>
      </c>
      <c r="F450" s="42" t="s">
        <v>284</v>
      </c>
      <c r="G450" s="42" t="s">
        <v>1710</v>
      </c>
      <c r="H450" s="54">
        <v>50</v>
      </c>
      <c r="I450" s="42" t="s">
        <v>1711</v>
      </c>
      <c r="J450" s="42" t="s">
        <v>25</v>
      </c>
      <c r="K450" s="42" t="s">
        <v>26</v>
      </c>
      <c r="L450" s="42" t="s">
        <v>27</v>
      </c>
      <c r="M450" s="5">
        <v>45657</v>
      </c>
      <c r="N450" s="14">
        <f t="shared" si="15"/>
        <v>2024</v>
      </c>
      <c r="O450" s="42" t="s">
        <v>58</v>
      </c>
      <c r="P450" s="50" t="s">
        <v>1531</v>
      </c>
      <c r="Q450" s="50" t="s">
        <v>548</v>
      </c>
      <c r="R450" s="43" t="s">
        <v>60</v>
      </c>
      <c r="S450" s="52" t="s">
        <v>679</v>
      </c>
    </row>
    <row r="451" spans="2:19" ht="15.75" customHeight="1">
      <c r="B451" s="53" t="s">
        <v>1712</v>
      </c>
      <c r="C451" s="42">
        <v>2023</v>
      </c>
      <c r="D451" s="42" t="s">
        <v>1713</v>
      </c>
      <c r="E451" s="42" t="s">
        <v>741</v>
      </c>
      <c r="F451" s="42" t="s">
        <v>538</v>
      </c>
      <c r="G451" s="42" t="s">
        <v>1714</v>
      </c>
      <c r="H451" s="54">
        <v>17</v>
      </c>
      <c r="I451" s="42" t="s">
        <v>1715</v>
      </c>
      <c r="J451" s="42" t="s">
        <v>25</v>
      </c>
      <c r="K451" s="42" t="s">
        <v>26</v>
      </c>
      <c r="L451" s="42" t="s">
        <v>27</v>
      </c>
      <c r="M451" s="5" t="s">
        <v>382</v>
      </c>
      <c r="N451" s="14">
        <f t="shared" si="15"/>
        <v>2026</v>
      </c>
      <c r="O451" s="42" t="s">
        <v>29</v>
      </c>
      <c r="P451" s="50" t="s">
        <v>30</v>
      </c>
      <c r="Q451" s="50" t="s">
        <v>323</v>
      </c>
      <c r="R451" s="43" t="s">
        <v>32</v>
      </c>
      <c r="S451" s="52" t="s">
        <v>33</v>
      </c>
    </row>
    <row r="452" spans="2:19" ht="15.75" customHeight="1">
      <c r="B452" s="53" t="s">
        <v>1716</v>
      </c>
      <c r="C452" s="42">
        <v>2023</v>
      </c>
      <c r="D452" s="42" t="s">
        <v>1717</v>
      </c>
      <c r="E452" s="42" t="s">
        <v>582</v>
      </c>
      <c r="F452" s="42" t="s">
        <v>682</v>
      </c>
      <c r="G452" s="42" t="s">
        <v>423</v>
      </c>
      <c r="H452" s="54">
        <v>9.9</v>
      </c>
      <c r="I452" s="42" t="s">
        <v>1718</v>
      </c>
      <c r="J452" s="42" t="s">
        <v>25</v>
      </c>
      <c r="K452" s="42" t="s">
        <v>26</v>
      </c>
      <c r="L452" s="42" t="s">
        <v>27</v>
      </c>
      <c r="M452" s="5" t="s">
        <v>463</v>
      </c>
      <c r="N452" s="14">
        <f t="shared" si="15"/>
        <v>2027</v>
      </c>
      <c r="O452" s="42" t="s">
        <v>58</v>
      </c>
      <c r="P452" s="50" t="s">
        <v>1719</v>
      </c>
      <c r="Q452" s="50" t="s">
        <v>138</v>
      </c>
      <c r="R452" s="43" t="s">
        <v>32</v>
      </c>
      <c r="S452" s="52" t="s">
        <v>33</v>
      </c>
    </row>
    <row r="453" spans="2:19" ht="15.75" customHeight="1">
      <c r="B453" s="53" t="s">
        <v>1720</v>
      </c>
      <c r="C453" s="42">
        <v>2023</v>
      </c>
      <c r="D453" s="42" t="s">
        <v>1721</v>
      </c>
      <c r="E453" s="42" t="s">
        <v>1722</v>
      </c>
      <c r="F453" s="42" t="s">
        <v>182</v>
      </c>
      <c r="G453" s="42" t="s">
        <v>1291</v>
      </c>
      <c r="H453" s="54">
        <v>9.9</v>
      </c>
      <c r="I453" s="42" t="s">
        <v>1723</v>
      </c>
      <c r="J453" s="42" t="s">
        <v>25</v>
      </c>
      <c r="K453" s="42" t="s">
        <v>26</v>
      </c>
      <c r="L453" s="42" t="s">
        <v>27</v>
      </c>
      <c r="M453" s="5" t="s">
        <v>250</v>
      </c>
      <c r="N453" s="14">
        <f t="shared" si="15"/>
        <v>2024</v>
      </c>
      <c r="O453" s="42" t="s">
        <v>58</v>
      </c>
      <c r="P453" s="50" t="s">
        <v>237</v>
      </c>
      <c r="Q453" s="50" t="s">
        <v>138</v>
      </c>
      <c r="R453" s="43" t="s">
        <v>32</v>
      </c>
      <c r="S453" s="52" t="s">
        <v>33</v>
      </c>
    </row>
    <row r="454" spans="2:19" ht="15.75" customHeight="1">
      <c r="B454" s="6">
        <v>891</v>
      </c>
      <c r="C454" s="42">
        <v>2021</v>
      </c>
      <c r="D454" s="42" t="s">
        <v>1724</v>
      </c>
      <c r="E454" s="42" t="s">
        <v>1599</v>
      </c>
      <c r="F454" s="42" t="s">
        <v>80</v>
      </c>
      <c r="G454" s="42"/>
      <c r="H454" s="44">
        <v>9.9</v>
      </c>
      <c r="I454" s="7" t="s">
        <v>1725</v>
      </c>
      <c r="J454" s="7" t="s">
        <v>25</v>
      </c>
      <c r="K454" s="7" t="s">
        <v>26</v>
      </c>
      <c r="L454" s="7" t="s">
        <v>27</v>
      </c>
      <c r="M454" s="5" t="s">
        <v>250</v>
      </c>
      <c r="N454" s="14">
        <f t="shared" si="15"/>
        <v>2024</v>
      </c>
      <c r="O454" s="9" t="s">
        <v>58</v>
      </c>
      <c r="P454" s="50"/>
      <c r="Q454" s="50" t="s">
        <v>31</v>
      </c>
      <c r="R454" s="43" t="s">
        <v>32</v>
      </c>
      <c r="S454" s="52" t="s">
        <v>33</v>
      </c>
    </row>
    <row r="455" spans="2:19" ht="15.75" customHeight="1">
      <c r="B455" s="6">
        <v>654</v>
      </c>
      <c r="C455" s="42">
        <v>2022</v>
      </c>
      <c r="D455" s="42" t="s">
        <v>1726</v>
      </c>
      <c r="E455" s="42" t="s">
        <v>1727</v>
      </c>
      <c r="F455" s="42" t="s">
        <v>80</v>
      </c>
      <c r="G455" s="42" t="s">
        <v>1728</v>
      </c>
      <c r="H455" s="7">
        <v>9.9</v>
      </c>
      <c r="I455" s="7" t="s">
        <v>1729</v>
      </c>
      <c r="J455" s="7" t="s">
        <v>25</v>
      </c>
      <c r="K455" s="7" t="s">
        <v>26</v>
      </c>
      <c r="L455" s="7" t="s">
        <v>27</v>
      </c>
      <c r="M455" s="5">
        <v>45473</v>
      </c>
      <c r="N455" s="14">
        <f t="shared" si="15"/>
        <v>2024</v>
      </c>
      <c r="O455" s="7" t="s">
        <v>29</v>
      </c>
      <c r="P455" s="50" t="s">
        <v>30</v>
      </c>
      <c r="Q455" s="50" t="s">
        <v>76</v>
      </c>
      <c r="R455" s="43" t="s">
        <v>200</v>
      </c>
      <c r="S455" s="52" t="s">
        <v>33</v>
      </c>
    </row>
    <row r="456" spans="2:19" ht="15.75" customHeight="1">
      <c r="B456" s="6">
        <v>409</v>
      </c>
      <c r="C456" s="42">
        <v>2019</v>
      </c>
      <c r="D456" s="42" t="s">
        <v>1730</v>
      </c>
      <c r="E456" s="42" t="s">
        <v>345</v>
      </c>
      <c r="F456" s="7" t="s">
        <v>176</v>
      </c>
      <c r="G456" s="42" t="s">
        <v>1731</v>
      </c>
      <c r="H456" s="44">
        <v>9.9</v>
      </c>
      <c r="I456" s="7" t="s">
        <v>1732</v>
      </c>
      <c r="J456" s="7" t="s">
        <v>25</v>
      </c>
      <c r="K456" s="7" t="s">
        <v>26</v>
      </c>
      <c r="L456" s="7" t="s">
        <v>27</v>
      </c>
      <c r="M456" s="5" t="s">
        <v>267</v>
      </c>
      <c r="N456" s="14">
        <f t="shared" si="15"/>
        <v>2023</v>
      </c>
      <c r="O456" s="7" t="s">
        <v>29</v>
      </c>
      <c r="P456" s="50" t="s">
        <v>30</v>
      </c>
      <c r="Q456" s="50" t="s">
        <v>199</v>
      </c>
      <c r="R456" s="43" t="s">
        <v>200</v>
      </c>
      <c r="S456" s="52" t="s">
        <v>33</v>
      </c>
    </row>
    <row r="457" spans="2:19" ht="15.75" customHeight="1">
      <c r="B457" s="53" t="s">
        <v>1733</v>
      </c>
      <c r="C457" s="42">
        <v>2023</v>
      </c>
      <c r="D457" s="42" t="s">
        <v>1734</v>
      </c>
      <c r="E457" s="42" t="s">
        <v>187</v>
      </c>
      <c r="F457" s="42" t="s">
        <v>176</v>
      </c>
      <c r="G457" s="42" t="s">
        <v>1735</v>
      </c>
      <c r="H457" s="54">
        <v>19.899999999999999</v>
      </c>
      <c r="I457" s="42" t="s">
        <v>1736</v>
      </c>
      <c r="J457" s="42" t="s">
        <v>25</v>
      </c>
      <c r="K457" s="42" t="s">
        <v>26</v>
      </c>
      <c r="L457" s="42" t="s">
        <v>27</v>
      </c>
      <c r="M457" s="5" t="s">
        <v>96</v>
      </c>
      <c r="N457" s="14">
        <f t="shared" si="15"/>
        <v>2025</v>
      </c>
      <c r="O457" s="42" t="s">
        <v>29</v>
      </c>
      <c r="P457" s="50" t="s">
        <v>30</v>
      </c>
      <c r="Q457" s="50" t="s">
        <v>251</v>
      </c>
      <c r="R457" s="43" t="s">
        <v>32</v>
      </c>
      <c r="S457" s="52" t="s">
        <v>33</v>
      </c>
    </row>
    <row r="458" spans="2:19" ht="15.75" customHeight="1">
      <c r="B458" s="53" t="s">
        <v>1737</v>
      </c>
      <c r="C458" s="42">
        <v>2023</v>
      </c>
      <c r="D458" s="42" t="s">
        <v>1738</v>
      </c>
      <c r="E458" s="42" t="s">
        <v>1739</v>
      </c>
      <c r="F458" s="42" t="s">
        <v>682</v>
      </c>
      <c r="G458" s="42" t="s">
        <v>683</v>
      </c>
      <c r="H458" s="54">
        <v>9.9</v>
      </c>
      <c r="I458" s="42" t="s">
        <v>1740</v>
      </c>
      <c r="J458" s="42" t="s">
        <v>25</v>
      </c>
      <c r="K458" s="42" t="s">
        <v>26</v>
      </c>
      <c r="L458" s="42" t="s">
        <v>27</v>
      </c>
      <c r="M458" s="5" t="s">
        <v>382</v>
      </c>
      <c r="N458" s="14">
        <f t="shared" si="15"/>
        <v>2026</v>
      </c>
      <c r="O458" s="42" t="s">
        <v>29</v>
      </c>
      <c r="P458" s="50" t="s">
        <v>30</v>
      </c>
      <c r="Q458" s="50" t="s">
        <v>31</v>
      </c>
      <c r="R458" s="43" t="s">
        <v>32</v>
      </c>
      <c r="S458" s="52" t="s">
        <v>33</v>
      </c>
    </row>
    <row r="459" spans="2:19" ht="15.75" customHeight="1">
      <c r="B459" s="6">
        <v>908</v>
      </c>
      <c r="C459" s="42">
        <v>2021</v>
      </c>
      <c r="D459" s="42" t="s">
        <v>1741</v>
      </c>
      <c r="E459" s="42" t="s">
        <v>1742</v>
      </c>
      <c r="F459" s="42" t="s">
        <v>65</v>
      </c>
      <c r="G459" s="42"/>
      <c r="H459" s="44">
        <v>9.9</v>
      </c>
      <c r="I459" s="7" t="s">
        <v>1643</v>
      </c>
      <c r="J459" s="7" t="s">
        <v>25</v>
      </c>
      <c r="K459" s="7" t="s">
        <v>26</v>
      </c>
      <c r="L459" s="7" t="s">
        <v>27</v>
      </c>
      <c r="M459" s="5">
        <v>46022</v>
      </c>
      <c r="N459" s="14">
        <f t="shared" si="15"/>
        <v>2025</v>
      </c>
      <c r="O459" s="7" t="s">
        <v>29</v>
      </c>
      <c r="P459" s="50" t="s">
        <v>30</v>
      </c>
      <c r="Q459" s="50" t="s">
        <v>138</v>
      </c>
      <c r="R459" s="43" t="s">
        <v>32</v>
      </c>
      <c r="S459" s="52" t="s">
        <v>33</v>
      </c>
    </row>
    <row r="460" spans="2:19" ht="15.75" customHeight="1">
      <c r="B460" s="6">
        <v>909</v>
      </c>
      <c r="C460" s="42">
        <v>2021</v>
      </c>
      <c r="D460" s="42" t="s">
        <v>1743</v>
      </c>
      <c r="E460" s="42" t="s">
        <v>1744</v>
      </c>
      <c r="F460" s="42" t="s">
        <v>65</v>
      </c>
      <c r="G460" s="42"/>
      <c r="H460" s="44">
        <v>9.1</v>
      </c>
      <c r="I460" s="7" t="s">
        <v>1745</v>
      </c>
      <c r="J460" s="7" t="s">
        <v>25</v>
      </c>
      <c r="K460" s="7" t="s">
        <v>26</v>
      </c>
      <c r="L460" s="7" t="s">
        <v>27</v>
      </c>
      <c r="M460" s="5">
        <v>45657</v>
      </c>
      <c r="N460" s="14">
        <f t="shared" si="15"/>
        <v>2024</v>
      </c>
      <c r="O460" s="7" t="s">
        <v>29</v>
      </c>
      <c r="P460" s="50" t="s">
        <v>30</v>
      </c>
      <c r="Q460" s="50" t="s">
        <v>199</v>
      </c>
      <c r="R460" s="43" t="s">
        <v>32</v>
      </c>
      <c r="S460" s="52" t="s">
        <v>33</v>
      </c>
    </row>
    <row r="461" spans="2:19" ht="15.75" customHeight="1">
      <c r="B461" s="6">
        <v>763</v>
      </c>
      <c r="C461" s="42">
        <v>2021</v>
      </c>
      <c r="D461" s="42" t="s">
        <v>1746</v>
      </c>
      <c r="E461" s="42" t="s">
        <v>770</v>
      </c>
      <c r="F461" s="7" t="s">
        <v>176</v>
      </c>
      <c r="G461" s="42"/>
      <c r="H461" s="44">
        <v>9.9</v>
      </c>
      <c r="I461" s="7" t="s">
        <v>206</v>
      </c>
      <c r="J461" s="7" t="s">
        <v>25</v>
      </c>
      <c r="K461" s="7" t="s">
        <v>26</v>
      </c>
      <c r="L461" s="7" t="s">
        <v>27</v>
      </c>
      <c r="M461" s="5" t="s">
        <v>220</v>
      </c>
      <c r="N461" s="14">
        <f t="shared" si="15"/>
        <v>2026</v>
      </c>
      <c r="O461" s="9" t="s">
        <v>58</v>
      </c>
      <c r="P461" s="50"/>
      <c r="Q461" s="50" t="s">
        <v>207</v>
      </c>
      <c r="R461" s="43" t="s">
        <v>32</v>
      </c>
      <c r="S461" s="52" t="s">
        <v>33</v>
      </c>
    </row>
    <row r="462" spans="2:19" ht="15.75" customHeight="1">
      <c r="B462" s="6">
        <v>764</v>
      </c>
      <c r="C462" s="42">
        <v>2021</v>
      </c>
      <c r="D462" s="42" t="s">
        <v>1747</v>
      </c>
      <c r="E462" s="42" t="s">
        <v>770</v>
      </c>
      <c r="F462" s="7" t="s">
        <v>176</v>
      </c>
      <c r="G462" s="42"/>
      <c r="H462" s="44">
        <v>9.9</v>
      </c>
      <c r="I462" s="7" t="s">
        <v>206</v>
      </c>
      <c r="J462" s="7" t="s">
        <v>25</v>
      </c>
      <c r="K462" s="7" t="s">
        <v>26</v>
      </c>
      <c r="L462" s="7" t="s">
        <v>27</v>
      </c>
      <c r="M462" s="5" t="s">
        <v>220</v>
      </c>
      <c r="N462" s="14">
        <f t="shared" si="15"/>
        <v>2026</v>
      </c>
      <c r="O462" s="9" t="s">
        <v>58</v>
      </c>
      <c r="P462" s="50"/>
      <c r="Q462" s="50" t="s">
        <v>207</v>
      </c>
      <c r="R462" s="43" t="s">
        <v>32</v>
      </c>
      <c r="S462" s="52" t="s">
        <v>33</v>
      </c>
    </row>
    <row r="463" spans="2:19" ht="15.75" customHeight="1">
      <c r="B463" s="6">
        <v>82</v>
      </c>
      <c r="C463" s="42">
        <v>2016</v>
      </c>
      <c r="D463" s="42" t="s">
        <v>1748</v>
      </c>
      <c r="E463" s="42" t="s">
        <v>1749</v>
      </c>
      <c r="F463" s="42" t="s">
        <v>682</v>
      </c>
      <c r="G463" s="42" t="s">
        <v>1750</v>
      </c>
      <c r="H463" s="7">
        <v>20</v>
      </c>
      <c r="I463" s="7" t="s">
        <v>1751</v>
      </c>
      <c r="J463" s="7" t="s">
        <v>25</v>
      </c>
      <c r="K463" s="7" t="s">
        <v>46</v>
      </c>
      <c r="L463" s="7" t="s">
        <v>47</v>
      </c>
      <c r="M463" s="8">
        <v>45107</v>
      </c>
      <c r="N463" s="14">
        <f t="shared" si="15"/>
        <v>2023</v>
      </c>
      <c r="O463" s="9" t="s">
        <v>58</v>
      </c>
      <c r="P463" s="50"/>
      <c r="Q463" s="50"/>
      <c r="R463" s="43" t="s">
        <v>200</v>
      </c>
      <c r="S463" s="52" t="s">
        <v>33</v>
      </c>
    </row>
    <row r="464" spans="2:19" ht="15.75" customHeight="1">
      <c r="B464" s="6">
        <v>81</v>
      </c>
      <c r="C464" s="42">
        <v>2016</v>
      </c>
      <c r="D464" s="42" t="s">
        <v>1752</v>
      </c>
      <c r="E464" s="42" t="s">
        <v>1749</v>
      </c>
      <c r="F464" s="42" t="s">
        <v>682</v>
      </c>
      <c r="G464" s="42" t="s">
        <v>1750</v>
      </c>
      <c r="H464" s="7">
        <v>20</v>
      </c>
      <c r="I464" s="7" t="s">
        <v>1751</v>
      </c>
      <c r="J464" s="7" t="s">
        <v>25</v>
      </c>
      <c r="K464" s="7" t="s">
        <v>46</v>
      </c>
      <c r="L464" s="7" t="s">
        <v>47</v>
      </c>
      <c r="M464" s="8">
        <v>45107</v>
      </c>
      <c r="N464" s="14">
        <f t="shared" si="15"/>
        <v>2023</v>
      </c>
      <c r="O464" s="9" t="s">
        <v>58</v>
      </c>
      <c r="P464" s="50"/>
      <c r="Q464" s="50"/>
      <c r="R464" s="43" t="s">
        <v>200</v>
      </c>
      <c r="S464" s="52" t="s">
        <v>33</v>
      </c>
    </row>
    <row r="465" spans="2:19" ht="15.75" customHeight="1">
      <c r="B465" s="53" t="s">
        <v>1753</v>
      </c>
      <c r="C465" s="42">
        <v>2023</v>
      </c>
      <c r="D465" s="42" t="s">
        <v>1754</v>
      </c>
      <c r="E465" s="42" t="s">
        <v>187</v>
      </c>
      <c r="F465" s="42" t="s">
        <v>80</v>
      </c>
      <c r="G465" s="42" t="s">
        <v>807</v>
      </c>
      <c r="H465" s="54">
        <v>19.899999999999999</v>
      </c>
      <c r="I465" s="42" t="s">
        <v>1755</v>
      </c>
      <c r="J465" s="42" t="s">
        <v>25</v>
      </c>
      <c r="K465" s="42" t="s">
        <v>26</v>
      </c>
      <c r="L465" s="42" t="s">
        <v>27</v>
      </c>
      <c r="M465" s="5" t="s">
        <v>382</v>
      </c>
      <c r="N465" s="14">
        <f t="shared" si="15"/>
        <v>2026</v>
      </c>
      <c r="O465" s="42" t="s">
        <v>29</v>
      </c>
      <c r="P465" s="50" t="s">
        <v>30</v>
      </c>
      <c r="Q465" s="50" t="s">
        <v>31</v>
      </c>
      <c r="R465" s="43" t="s">
        <v>200</v>
      </c>
      <c r="S465" s="52" t="s">
        <v>33</v>
      </c>
    </row>
    <row r="466" spans="2:19" ht="15.75" customHeight="1">
      <c r="B466" s="6">
        <v>652</v>
      </c>
      <c r="C466" s="42">
        <v>2021</v>
      </c>
      <c r="D466" s="42" t="s">
        <v>1756</v>
      </c>
      <c r="E466" s="42" t="s">
        <v>345</v>
      </c>
      <c r="F466" s="42" t="s">
        <v>80</v>
      </c>
      <c r="G466" s="42"/>
      <c r="H466" s="44">
        <v>200</v>
      </c>
      <c r="I466" s="7" t="s">
        <v>1036</v>
      </c>
      <c r="J466" s="7" t="s">
        <v>25</v>
      </c>
      <c r="K466" s="7" t="s">
        <v>26</v>
      </c>
      <c r="L466" s="7" t="s">
        <v>27</v>
      </c>
      <c r="M466" s="5">
        <v>46012</v>
      </c>
      <c r="N466" s="14">
        <f t="shared" si="15"/>
        <v>2025</v>
      </c>
      <c r="O466" s="9" t="s">
        <v>58</v>
      </c>
      <c r="P466" s="50"/>
      <c r="Q466" s="50" t="s">
        <v>199</v>
      </c>
      <c r="R466" s="43" t="s">
        <v>32</v>
      </c>
      <c r="S466" s="52" t="s">
        <v>33</v>
      </c>
    </row>
    <row r="467" spans="2:19" ht="15.75" customHeight="1">
      <c r="B467" s="6">
        <v>856</v>
      </c>
      <c r="C467" s="42">
        <v>2022</v>
      </c>
      <c r="D467" s="42" t="s">
        <v>1757</v>
      </c>
      <c r="E467" s="42" t="s">
        <v>187</v>
      </c>
      <c r="F467" s="42" t="s">
        <v>80</v>
      </c>
      <c r="G467" s="42" t="s">
        <v>517</v>
      </c>
      <c r="H467" s="44">
        <v>200</v>
      </c>
      <c r="I467" s="7" t="s">
        <v>1036</v>
      </c>
      <c r="J467" s="7" t="s">
        <v>25</v>
      </c>
      <c r="K467" s="7" t="s">
        <v>26</v>
      </c>
      <c r="L467" s="7" t="s">
        <v>27</v>
      </c>
      <c r="M467" s="5">
        <v>45657</v>
      </c>
      <c r="N467" s="14">
        <f t="shared" si="15"/>
        <v>2024</v>
      </c>
      <c r="O467" s="7" t="s">
        <v>29</v>
      </c>
      <c r="P467" s="50" t="s">
        <v>30</v>
      </c>
      <c r="Q467" s="50"/>
      <c r="R467" s="43" t="s">
        <v>32</v>
      </c>
      <c r="S467" s="52" t="s">
        <v>33</v>
      </c>
    </row>
    <row r="468" spans="2:19" ht="15.75" customHeight="1">
      <c r="B468" s="53" t="s">
        <v>1758</v>
      </c>
      <c r="C468" s="42">
        <v>2023</v>
      </c>
      <c r="D468" s="42" t="s">
        <v>1759</v>
      </c>
      <c r="E468" s="42" t="s">
        <v>187</v>
      </c>
      <c r="F468" s="42" t="s">
        <v>86</v>
      </c>
      <c r="G468" s="42" t="s">
        <v>170</v>
      </c>
      <c r="H468" s="54">
        <v>19.899999999999999</v>
      </c>
      <c r="I468" s="42" t="s">
        <v>1696</v>
      </c>
      <c r="J468" s="42" t="s">
        <v>25</v>
      </c>
      <c r="K468" s="42" t="s">
        <v>26</v>
      </c>
      <c r="L468" s="42" t="s">
        <v>27</v>
      </c>
      <c r="M468" s="5">
        <v>45656</v>
      </c>
      <c r="N468" s="14">
        <f t="shared" si="15"/>
        <v>2024</v>
      </c>
      <c r="O468" s="42" t="s">
        <v>29</v>
      </c>
      <c r="P468" s="50" t="s">
        <v>30</v>
      </c>
      <c r="Q468" s="50" t="s">
        <v>548</v>
      </c>
      <c r="R468" s="43" t="s">
        <v>32</v>
      </c>
      <c r="S468" s="52" t="s">
        <v>144</v>
      </c>
    </row>
    <row r="469" spans="2:19" ht="15.75" customHeight="1">
      <c r="B469" s="53" t="s">
        <v>1760</v>
      </c>
      <c r="C469" s="42">
        <v>2023</v>
      </c>
      <c r="D469" s="42" t="s">
        <v>1761</v>
      </c>
      <c r="E469" s="42" t="s">
        <v>187</v>
      </c>
      <c r="F469" s="42" t="s">
        <v>86</v>
      </c>
      <c r="G469" s="42" t="s">
        <v>170</v>
      </c>
      <c r="H469" s="54">
        <v>19.899999999999999</v>
      </c>
      <c r="I469" s="42" t="s">
        <v>1696</v>
      </c>
      <c r="J469" s="42" t="s">
        <v>25</v>
      </c>
      <c r="K469" s="42" t="s">
        <v>26</v>
      </c>
      <c r="L469" s="42" t="s">
        <v>27</v>
      </c>
      <c r="M469" s="5">
        <v>45656</v>
      </c>
      <c r="N469" s="14">
        <f t="shared" si="15"/>
        <v>2024</v>
      </c>
      <c r="O469" s="42" t="s">
        <v>29</v>
      </c>
      <c r="P469" s="50" t="s">
        <v>30</v>
      </c>
      <c r="Q469" s="50" t="s">
        <v>31</v>
      </c>
      <c r="R469" s="43" t="s">
        <v>32</v>
      </c>
      <c r="S469" s="52" t="s">
        <v>144</v>
      </c>
    </row>
    <row r="470" spans="2:19" ht="15.75" customHeight="1">
      <c r="B470" s="53" t="s">
        <v>1762</v>
      </c>
      <c r="C470" s="42">
        <v>2023</v>
      </c>
      <c r="D470" s="42" t="s">
        <v>1763</v>
      </c>
      <c r="E470" s="42" t="s">
        <v>187</v>
      </c>
      <c r="F470" s="42" t="s">
        <v>86</v>
      </c>
      <c r="G470" s="42" t="s">
        <v>170</v>
      </c>
      <c r="H470" s="54">
        <v>19.899999999999999</v>
      </c>
      <c r="I470" s="42" t="s">
        <v>1696</v>
      </c>
      <c r="J470" s="42" t="s">
        <v>25</v>
      </c>
      <c r="K470" s="42" t="s">
        <v>26</v>
      </c>
      <c r="L470" s="42" t="s">
        <v>27</v>
      </c>
      <c r="M470" s="5">
        <v>46022</v>
      </c>
      <c r="N470" s="14">
        <f t="shared" si="15"/>
        <v>2025</v>
      </c>
      <c r="O470" s="42" t="s">
        <v>29</v>
      </c>
      <c r="P470" s="50" t="s">
        <v>30</v>
      </c>
      <c r="Q470" s="50" t="s">
        <v>31</v>
      </c>
      <c r="R470" s="43" t="s">
        <v>32</v>
      </c>
      <c r="S470" s="52" t="s">
        <v>33</v>
      </c>
    </row>
    <row r="471" spans="2:19" ht="15.75" customHeight="1">
      <c r="B471" s="53" t="s">
        <v>1764</v>
      </c>
      <c r="C471" s="42">
        <v>2023</v>
      </c>
      <c r="D471" s="42" t="s">
        <v>1765</v>
      </c>
      <c r="E471" s="42" t="s">
        <v>1766</v>
      </c>
      <c r="F471" s="42" t="s">
        <v>188</v>
      </c>
      <c r="G471" s="42" t="s">
        <v>291</v>
      </c>
      <c r="H471" s="54">
        <v>40</v>
      </c>
      <c r="I471" s="42" t="s">
        <v>428</v>
      </c>
      <c r="J471" s="42" t="s">
        <v>25</v>
      </c>
      <c r="K471" s="42" t="s">
        <v>26</v>
      </c>
      <c r="L471" s="42" t="s">
        <v>27</v>
      </c>
      <c r="M471" s="5">
        <v>46022</v>
      </c>
      <c r="N471" s="14">
        <f t="shared" si="15"/>
        <v>2025</v>
      </c>
      <c r="O471" s="42" t="s">
        <v>29</v>
      </c>
      <c r="P471" s="50" t="s">
        <v>30</v>
      </c>
      <c r="Q471" s="50" t="s">
        <v>548</v>
      </c>
      <c r="R471" s="43" t="s">
        <v>60</v>
      </c>
      <c r="S471" s="52" t="s">
        <v>679</v>
      </c>
    </row>
    <row r="472" spans="2:19" ht="15.75" customHeight="1">
      <c r="B472" s="53" t="s">
        <v>1767</v>
      </c>
      <c r="C472" s="42">
        <v>2023</v>
      </c>
      <c r="D472" s="42" t="s">
        <v>1768</v>
      </c>
      <c r="E472" s="42" t="s">
        <v>1769</v>
      </c>
      <c r="F472" s="42" t="s">
        <v>115</v>
      </c>
      <c r="G472" s="42" t="s">
        <v>1770</v>
      </c>
      <c r="H472" s="54">
        <v>9.9</v>
      </c>
      <c r="I472" s="42" t="s">
        <v>1771</v>
      </c>
      <c r="J472" s="42" t="s">
        <v>25</v>
      </c>
      <c r="K472" s="42" t="s">
        <v>26</v>
      </c>
      <c r="L472" s="42" t="s">
        <v>27</v>
      </c>
      <c r="M472" s="5" t="s">
        <v>382</v>
      </c>
      <c r="N472" s="14">
        <f t="shared" si="15"/>
        <v>2026</v>
      </c>
      <c r="O472" s="42" t="s">
        <v>29</v>
      </c>
      <c r="P472" s="50" t="s">
        <v>30</v>
      </c>
      <c r="Q472" s="50" t="s">
        <v>31</v>
      </c>
      <c r="R472" s="43" t="s">
        <v>32</v>
      </c>
      <c r="S472" s="52" t="s">
        <v>33</v>
      </c>
    </row>
    <row r="473" spans="2:19" ht="15.75" customHeight="1">
      <c r="B473" s="53" t="s">
        <v>1772</v>
      </c>
      <c r="C473" s="42">
        <v>2023</v>
      </c>
      <c r="D473" s="42" t="s">
        <v>1773</v>
      </c>
      <c r="E473" s="42" t="s">
        <v>1774</v>
      </c>
      <c r="F473" s="42" t="s">
        <v>36</v>
      </c>
      <c r="G473" s="42" t="s">
        <v>994</v>
      </c>
      <c r="H473" s="54">
        <v>200</v>
      </c>
      <c r="I473" s="42" t="s">
        <v>1775</v>
      </c>
      <c r="J473" s="42" t="s">
        <v>25</v>
      </c>
      <c r="K473" s="42" t="s">
        <v>26</v>
      </c>
      <c r="L473" s="42" t="s">
        <v>27</v>
      </c>
      <c r="M473" s="5" t="s">
        <v>382</v>
      </c>
      <c r="N473" s="14">
        <f t="shared" ref="N473:N484" si="16">YEAR(M473)</f>
        <v>2026</v>
      </c>
      <c r="O473" s="42" t="s">
        <v>29</v>
      </c>
      <c r="P473" s="50" t="s">
        <v>30</v>
      </c>
      <c r="Q473" s="50" t="s">
        <v>31</v>
      </c>
      <c r="R473" s="43" t="s">
        <v>32</v>
      </c>
      <c r="S473" s="52" t="s">
        <v>33</v>
      </c>
    </row>
    <row r="474" spans="2:19" ht="15.75" customHeight="1">
      <c r="B474" s="53" t="s">
        <v>1776</v>
      </c>
      <c r="C474" s="42">
        <v>2023</v>
      </c>
      <c r="D474" s="42" t="s">
        <v>1777</v>
      </c>
      <c r="E474" s="42" t="s">
        <v>1778</v>
      </c>
      <c r="F474" s="42" t="s">
        <v>214</v>
      </c>
      <c r="G474" s="42" t="s">
        <v>1779</v>
      </c>
      <c r="H474" s="54">
        <v>19.5</v>
      </c>
      <c r="I474" s="42" t="s">
        <v>1780</v>
      </c>
      <c r="J474" s="42" t="s">
        <v>25</v>
      </c>
      <c r="K474" s="42" t="s">
        <v>26</v>
      </c>
      <c r="L474" s="42" t="s">
        <v>27</v>
      </c>
      <c r="M474" s="5" t="s">
        <v>96</v>
      </c>
      <c r="N474" s="14">
        <f t="shared" si="16"/>
        <v>2025</v>
      </c>
      <c r="O474" s="42" t="s">
        <v>29</v>
      </c>
      <c r="P474" s="50" t="s">
        <v>30</v>
      </c>
      <c r="Q474" s="50" t="s">
        <v>31</v>
      </c>
      <c r="R474" s="43" t="s">
        <v>32</v>
      </c>
      <c r="S474" s="52" t="s">
        <v>33</v>
      </c>
    </row>
    <row r="475" spans="2:19" ht="15.75" customHeight="1">
      <c r="B475" s="53" t="s">
        <v>1781</v>
      </c>
      <c r="C475" s="42">
        <v>2023</v>
      </c>
      <c r="D475" s="42" t="s">
        <v>1782</v>
      </c>
      <c r="E475" s="42" t="s">
        <v>258</v>
      </c>
      <c r="F475" s="42" t="s">
        <v>278</v>
      </c>
      <c r="G475" s="42" t="s">
        <v>1327</v>
      </c>
      <c r="H475" s="54">
        <v>9.9</v>
      </c>
      <c r="I475" s="42" t="s">
        <v>1783</v>
      </c>
      <c r="J475" s="42" t="s">
        <v>25</v>
      </c>
      <c r="K475" s="42" t="s">
        <v>26</v>
      </c>
      <c r="L475" s="42" t="s">
        <v>27</v>
      </c>
      <c r="M475" s="5" t="s">
        <v>96</v>
      </c>
      <c r="N475" s="14">
        <f t="shared" si="16"/>
        <v>2025</v>
      </c>
      <c r="O475" s="42" t="s">
        <v>29</v>
      </c>
      <c r="P475" s="50" t="s">
        <v>30</v>
      </c>
      <c r="Q475" s="50" t="s">
        <v>31</v>
      </c>
      <c r="R475" s="42" t="s">
        <v>32</v>
      </c>
      <c r="S475" s="52" t="s">
        <v>33</v>
      </c>
    </row>
    <row r="476" spans="2:19" ht="15.75" customHeight="1">
      <c r="B476" s="53" t="s">
        <v>1784</v>
      </c>
      <c r="C476" s="42">
        <v>2023</v>
      </c>
      <c r="D476" s="42" t="s">
        <v>1785</v>
      </c>
      <c r="E476" s="42" t="s">
        <v>1786</v>
      </c>
      <c r="F476" s="42" t="s">
        <v>65</v>
      </c>
      <c r="G476" s="42" t="s">
        <v>746</v>
      </c>
      <c r="H476" s="42">
        <v>100</v>
      </c>
      <c r="I476" s="42" t="s">
        <v>747</v>
      </c>
      <c r="J476" s="42" t="s">
        <v>68</v>
      </c>
      <c r="K476" s="42" t="s">
        <v>30</v>
      </c>
      <c r="L476" s="42" t="s">
        <v>30</v>
      </c>
      <c r="M476" s="56">
        <v>46022</v>
      </c>
      <c r="N476" s="14">
        <f t="shared" si="16"/>
        <v>2025</v>
      </c>
      <c r="O476" s="42" t="s">
        <v>58</v>
      </c>
      <c r="P476" s="50"/>
      <c r="Q476" s="50"/>
      <c r="R476" s="42" t="s">
        <v>32</v>
      </c>
      <c r="S476" s="52" t="s">
        <v>144</v>
      </c>
    </row>
    <row r="477" spans="2:19" ht="15.75" customHeight="1">
      <c r="B477" s="53" t="s">
        <v>1787</v>
      </c>
      <c r="C477" s="42">
        <v>2023</v>
      </c>
      <c r="D477" s="42" t="s">
        <v>1788</v>
      </c>
      <c r="E477" s="42" t="s">
        <v>1789</v>
      </c>
      <c r="F477" s="42" t="s">
        <v>538</v>
      </c>
      <c r="G477" s="42" t="s">
        <v>1714</v>
      </c>
      <c r="H477" s="42">
        <v>9.9</v>
      </c>
      <c r="I477" s="42" t="s">
        <v>1715</v>
      </c>
      <c r="J477" s="42" t="s">
        <v>25</v>
      </c>
      <c r="K477" s="42" t="s">
        <v>40</v>
      </c>
      <c r="L477" s="42" t="s">
        <v>41</v>
      </c>
      <c r="M477" s="5" t="s">
        <v>1100</v>
      </c>
      <c r="N477" s="14">
        <f t="shared" si="16"/>
        <v>2024</v>
      </c>
      <c r="O477" s="42" t="s">
        <v>29</v>
      </c>
      <c r="P477" s="50" t="s">
        <v>30</v>
      </c>
      <c r="Q477" s="50"/>
      <c r="R477" s="42" t="s">
        <v>32</v>
      </c>
      <c r="S477" s="52" t="s">
        <v>33</v>
      </c>
    </row>
    <row r="478" spans="2:19" ht="15.75" customHeight="1">
      <c r="B478" s="53" t="s">
        <v>1790</v>
      </c>
      <c r="C478" s="42">
        <v>2023</v>
      </c>
      <c r="D478" s="42" t="s">
        <v>1791</v>
      </c>
      <c r="E478" s="42" t="s">
        <v>1792</v>
      </c>
      <c r="F478" s="42" t="s">
        <v>188</v>
      </c>
      <c r="G478" s="42" t="s">
        <v>1148</v>
      </c>
      <c r="H478" s="54">
        <v>3</v>
      </c>
      <c r="I478" s="42" t="s">
        <v>1793</v>
      </c>
      <c r="J478" s="42" t="s">
        <v>25</v>
      </c>
      <c r="K478" s="42" t="s">
        <v>26</v>
      </c>
      <c r="L478" s="42" t="s">
        <v>27</v>
      </c>
      <c r="M478" s="5">
        <v>45473</v>
      </c>
      <c r="N478" s="14">
        <f t="shared" si="16"/>
        <v>2024</v>
      </c>
      <c r="O478" s="42" t="s">
        <v>29</v>
      </c>
      <c r="P478" s="50" t="s">
        <v>30</v>
      </c>
      <c r="Q478" s="50" t="s">
        <v>548</v>
      </c>
      <c r="R478" s="42" t="s">
        <v>32</v>
      </c>
      <c r="S478" s="52" t="s">
        <v>144</v>
      </c>
    </row>
    <row r="479" spans="2:19" ht="15.75" customHeight="1">
      <c r="B479" s="53" t="s">
        <v>1794</v>
      </c>
      <c r="C479" s="42">
        <v>2023</v>
      </c>
      <c r="D479" s="42" t="s">
        <v>1795</v>
      </c>
      <c r="E479" s="42" t="s">
        <v>582</v>
      </c>
      <c r="F479" s="42" t="s">
        <v>214</v>
      </c>
      <c r="G479" s="42" t="s">
        <v>1796</v>
      </c>
      <c r="H479" s="54">
        <v>9.9</v>
      </c>
      <c r="I479" s="42" t="s">
        <v>1797</v>
      </c>
      <c r="J479" s="42" t="s">
        <v>25</v>
      </c>
      <c r="K479" s="42" t="s">
        <v>26</v>
      </c>
      <c r="L479" s="42" t="s">
        <v>27</v>
      </c>
      <c r="M479" s="5" t="s">
        <v>463</v>
      </c>
      <c r="N479" s="14">
        <f t="shared" si="16"/>
        <v>2027</v>
      </c>
      <c r="O479" s="42" t="s">
        <v>29</v>
      </c>
      <c r="P479" s="50" t="s">
        <v>30</v>
      </c>
      <c r="Q479" s="50" t="s">
        <v>138</v>
      </c>
      <c r="R479" s="42" t="s">
        <v>32</v>
      </c>
      <c r="S479" s="52" t="s">
        <v>33</v>
      </c>
    </row>
    <row r="480" spans="2:19" ht="15.75" customHeight="1">
      <c r="B480" s="53" t="s">
        <v>1798</v>
      </c>
      <c r="C480" s="42">
        <v>2023</v>
      </c>
      <c r="D480" s="42" t="s">
        <v>1799</v>
      </c>
      <c r="E480" s="42" t="s">
        <v>169</v>
      </c>
      <c r="F480" s="42" t="s">
        <v>22</v>
      </c>
      <c r="G480" s="42" t="s">
        <v>1800</v>
      </c>
      <c r="H480" s="54">
        <v>45</v>
      </c>
      <c r="I480" s="42" t="s">
        <v>1801</v>
      </c>
      <c r="J480" s="42" t="s">
        <v>25</v>
      </c>
      <c r="K480" s="42" t="s">
        <v>26</v>
      </c>
      <c r="L480" s="42" t="s">
        <v>27</v>
      </c>
      <c r="M480" s="5">
        <v>46017</v>
      </c>
      <c r="N480" s="14">
        <f t="shared" si="16"/>
        <v>2025</v>
      </c>
      <c r="O480" s="42" t="s">
        <v>29</v>
      </c>
      <c r="P480" s="50" t="s">
        <v>30</v>
      </c>
      <c r="Q480" s="50" t="s">
        <v>548</v>
      </c>
      <c r="R480" s="42" t="s">
        <v>32</v>
      </c>
      <c r="S480" s="52" t="s">
        <v>144</v>
      </c>
    </row>
    <row r="481" spans="2:19" ht="15.75" customHeight="1">
      <c r="B481" s="53" t="s">
        <v>1802</v>
      </c>
      <c r="C481" s="42">
        <v>2023</v>
      </c>
      <c r="D481" s="42" t="s">
        <v>1803</v>
      </c>
      <c r="E481" s="42" t="s">
        <v>1804</v>
      </c>
      <c r="F481" s="42" t="s">
        <v>65</v>
      </c>
      <c r="G481" s="42" t="s">
        <v>1805</v>
      </c>
      <c r="H481" s="54">
        <v>19.899999999999999</v>
      </c>
      <c r="I481" s="42" t="s">
        <v>1806</v>
      </c>
      <c r="J481" s="42" t="s">
        <v>25</v>
      </c>
      <c r="K481" s="42" t="s">
        <v>26</v>
      </c>
      <c r="L481" s="42" t="s">
        <v>27</v>
      </c>
      <c r="M481" s="5">
        <v>45291</v>
      </c>
      <c r="N481" s="14">
        <f t="shared" si="16"/>
        <v>2023</v>
      </c>
      <c r="O481" s="42" t="s">
        <v>29</v>
      </c>
      <c r="P481" s="50" t="s">
        <v>30</v>
      </c>
      <c r="Q481" s="50"/>
      <c r="R481" s="42" t="s">
        <v>32</v>
      </c>
      <c r="S481" s="52" t="s">
        <v>144</v>
      </c>
    </row>
    <row r="482" spans="2:19" ht="15.75" customHeight="1">
      <c r="B482" s="53" t="s">
        <v>1807</v>
      </c>
      <c r="C482" s="42">
        <v>2023</v>
      </c>
      <c r="D482" s="42" t="s">
        <v>1808</v>
      </c>
      <c r="E482" s="42" t="s">
        <v>1809</v>
      </c>
      <c r="F482" s="42" t="s">
        <v>72</v>
      </c>
      <c r="G482" s="42" t="s">
        <v>461</v>
      </c>
      <c r="H482" s="42">
        <v>19.5</v>
      </c>
      <c r="I482" s="42" t="s">
        <v>1810</v>
      </c>
      <c r="J482" s="42" t="s">
        <v>68</v>
      </c>
      <c r="K482" s="42" t="s">
        <v>30</v>
      </c>
      <c r="L482" s="42" t="s">
        <v>30</v>
      </c>
      <c r="M482" s="5" t="s">
        <v>1811</v>
      </c>
      <c r="N482" s="14">
        <f t="shared" si="16"/>
        <v>2025</v>
      </c>
      <c r="O482" s="42" t="s">
        <v>29</v>
      </c>
      <c r="P482" s="50" t="s">
        <v>30</v>
      </c>
      <c r="Q482" s="50"/>
      <c r="R482" s="42" t="s">
        <v>32</v>
      </c>
      <c r="S482" s="52" t="s">
        <v>33</v>
      </c>
    </row>
    <row r="483" spans="2:19" ht="15.75" customHeight="1">
      <c r="B483" s="53" t="s">
        <v>1812</v>
      </c>
      <c r="C483" s="42">
        <v>2023</v>
      </c>
      <c r="D483" s="42" t="s">
        <v>1813</v>
      </c>
      <c r="E483" s="42" t="s">
        <v>1814</v>
      </c>
      <c r="F483" s="42" t="s">
        <v>214</v>
      </c>
      <c r="G483" s="42" t="s">
        <v>1779</v>
      </c>
      <c r="H483" s="54">
        <v>40</v>
      </c>
      <c r="I483" s="42" t="s">
        <v>1815</v>
      </c>
      <c r="J483" s="42" t="s">
        <v>25</v>
      </c>
      <c r="K483" s="42" t="s">
        <v>26</v>
      </c>
      <c r="L483" s="42" t="s">
        <v>27</v>
      </c>
      <c r="M483" s="5" t="s">
        <v>382</v>
      </c>
      <c r="N483" s="14">
        <f t="shared" si="16"/>
        <v>2026</v>
      </c>
      <c r="O483" s="42" t="s">
        <v>29</v>
      </c>
      <c r="P483" s="50" t="s">
        <v>30</v>
      </c>
      <c r="Q483" s="50" t="s">
        <v>251</v>
      </c>
      <c r="R483" s="42" t="s">
        <v>32</v>
      </c>
      <c r="S483" s="52" t="s">
        <v>33</v>
      </c>
    </row>
    <row r="484" spans="2:19" ht="15.75" customHeight="1">
      <c r="B484" s="53" t="s">
        <v>1816</v>
      </c>
      <c r="C484" s="42">
        <v>2023</v>
      </c>
      <c r="D484" s="42" t="s">
        <v>1817</v>
      </c>
      <c r="E484" s="42" t="s">
        <v>1818</v>
      </c>
      <c r="F484" s="42" t="s">
        <v>538</v>
      </c>
      <c r="G484" s="42" t="s">
        <v>1819</v>
      </c>
      <c r="H484" s="54">
        <v>9.9</v>
      </c>
      <c r="I484" s="42" t="s">
        <v>1820</v>
      </c>
      <c r="J484" s="42" t="s">
        <v>25</v>
      </c>
      <c r="K484" s="42" t="s">
        <v>26</v>
      </c>
      <c r="L484" s="42" t="s">
        <v>27</v>
      </c>
      <c r="M484" s="5" t="s">
        <v>250</v>
      </c>
      <c r="N484" s="14">
        <f t="shared" si="16"/>
        <v>2024</v>
      </c>
      <c r="O484" s="42" t="s">
        <v>29</v>
      </c>
      <c r="P484" s="50" t="s">
        <v>30</v>
      </c>
      <c r="Q484" s="50" t="s">
        <v>211</v>
      </c>
      <c r="R484" s="42" t="s">
        <v>32</v>
      </c>
      <c r="S484" s="52" t="s">
        <v>33</v>
      </c>
    </row>
    <row r="485" spans="2:19" ht="15.75" customHeight="1">
      <c r="B485" s="6">
        <v>36</v>
      </c>
      <c r="C485" s="42">
        <v>2013</v>
      </c>
      <c r="D485" s="42" t="s">
        <v>1821</v>
      </c>
      <c r="E485" s="42" t="s">
        <v>770</v>
      </c>
      <c r="F485" s="7" t="s">
        <v>36</v>
      </c>
      <c r="G485" s="42"/>
      <c r="H485" s="7">
        <v>5.0999999999999996</v>
      </c>
      <c r="I485" s="7" t="s">
        <v>1822</v>
      </c>
      <c r="J485" s="7" t="s">
        <v>25</v>
      </c>
      <c r="K485" s="7" t="s">
        <v>46</v>
      </c>
      <c r="L485" s="7" t="s">
        <v>47</v>
      </c>
      <c r="M485" s="5" t="s">
        <v>30</v>
      </c>
      <c r="N485" s="14" t="s">
        <v>30</v>
      </c>
      <c r="O485" s="9" t="s">
        <v>30</v>
      </c>
      <c r="P485" s="50" t="s">
        <v>30</v>
      </c>
      <c r="Q485" s="50" t="s">
        <v>60</v>
      </c>
      <c r="R485" s="42" t="s">
        <v>60</v>
      </c>
      <c r="S485" s="52" t="s">
        <v>61</v>
      </c>
    </row>
    <row r="486" spans="2:19" ht="15.75" customHeight="1">
      <c r="B486" s="6">
        <v>1130</v>
      </c>
      <c r="C486" s="42">
        <v>2013</v>
      </c>
      <c r="D486" s="42" t="s">
        <v>1823</v>
      </c>
      <c r="E486" s="42" t="s">
        <v>1824</v>
      </c>
      <c r="F486" s="7" t="s">
        <v>22</v>
      </c>
      <c r="G486" s="42"/>
      <c r="H486" s="7">
        <v>2.4</v>
      </c>
      <c r="I486" s="7" t="s">
        <v>1825</v>
      </c>
      <c r="J486" s="7" t="s">
        <v>25</v>
      </c>
      <c r="K486" s="7" t="s">
        <v>46</v>
      </c>
      <c r="L486" s="7" t="s">
        <v>47</v>
      </c>
      <c r="M486" s="5" t="s">
        <v>30</v>
      </c>
      <c r="N486" s="14" t="s">
        <v>30</v>
      </c>
      <c r="O486" s="9" t="s">
        <v>30</v>
      </c>
      <c r="P486" s="50" t="s">
        <v>30</v>
      </c>
      <c r="Q486" s="50" t="s">
        <v>60</v>
      </c>
      <c r="R486" s="42" t="s">
        <v>60</v>
      </c>
      <c r="S486" s="52" t="s">
        <v>61</v>
      </c>
    </row>
    <row r="487" spans="2:19" ht="15.75" customHeight="1">
      <c r="B487" s="6">
        <v>2</v>
      </c>
      <c r="C487" s="42">
        <v>2013</v>
      </c>
      <c r="D487" s="42" t="s">
        <v>1826</v>
      </c>
      <c r="E487" s="42" t="s">
        <v>1827</v>
      </c>
      <c r="F487" s="7" t="s">
        <v>22</v>
      </c>
      <c r="G487" s="42"/>
      <c r="H487" s="7">
        <v>45</v>
      </c>
      <c r="I487" s="7" t="s">
        <v>1828</v>
      </c>
      <c r="J487" s="7" t="s">
        <v>25</v>
      </c>
      <c r="K487" s="7" t="s">
        <v>46</v>
      </c>
      <c r="L487" s="7" t="s">
        <v>47</v>
      </c>
      <c r="M487" s="5" t="s">
        <v>30</v>
      </c>
      <c r="N487" s="14" t="s">
        <v>30</v>
      </c>
      <c r="O487" s="9" t="s">
        <v>30</v>
      </c>
      <c r="P487" s="50" t="s">
        <v>30</v>
      </c>
      <c r="Q487" s="50" t="s">
        <v>60</v>
      </c>
      <c r="R487" s="42" t="s">
        <v>60</v>
      </c>
      <c r="S487" s="52" t="s">
        <v>61</v>
      </c>
    </row>
    <row r="488" spans="2:19" ht="15.75" customHeight="1">
      <c r="B488" s="6">
        <v>75</v>
      </c>
      <c r="C488" s="42">
        <v>2016</v>
      </c>
      <c r="D488" s="42" t="s">
        <v>1829</v>
      </c>
      <c r="E488" s="42" t="s">
        <v>1830</v>
      </c>
      <c r="F488" s="7" t="s">
        <v>599</v>
      </c>
      <c r="G488" s="42"/>
      <c r="H488" s="7">
        <v>1.36</v>
      </c>
      <c r="I488" s="7" t="s">
        <v>1831</v>
      </c>
      <c r="J488" s="7" t="s">
        <v>25</v>
      </c>
      <c r="K488" s="7" t="s">
        <v>46</v>
      </c>
      <c r="L488" s="7" t="s">
        <v>47</v>
      </c>
      <c r="M488" s="5" t="s">
        <v>30</v>
      </c>
      <c r="N488" s="14" t="s">
        <v>30</v>
      </c>
      <c r="O488" s="9" t="s">
        <v>30</v>
      </c>
      <c r="P488" s="50" t="s">
        <v>30</v>
      </c>
      <c r="Q488" s="50" t="s">
        <v>60</v>
      </c>
      <c r="R488" s="42" t="s">
        <v>60</v>
      </c>
      <c r="S488" s="52" t="s">
        <v>61</v>
      </c>
    </row>
    <row r="489" spans="2:19" ht="15.75" customHeight="1">
      <c r="B489" s="6">
        <v>148</v>
      </c>
      <c r="C489" s="42">
        <v>2016</v>
      </c>
      <c r="D489" s="42" t="s">
        <v>1832</v>
      </c>
      <c r="E489" s="42" t="s">
        <v>1833</v>
      </c>
      <c r="F489" s="42" t="s">
        <v>72</v>
      </c>
      <c r="G489" s="42"/>
      <c r="H489" s="7">
        <v>9.9</v>
      </c>
      <c r="I489" s="7" t="s">
        <v>1834</v>
      </c>
      <c r="J489" s="7" t="s">
        <v>25</v>
      </c>
      <c r="K489" s="7" t="s">
        <v>26</v>
      </c>
      <c r="L489" s="7" t="s">
        <v>27</v>
      </c>
      <c r="M489" s="5" t="s">
        <v>30</v>
      </c>
      <c r="N489" s="14" t="s">
        <v>30</v>
      </c>
      <c r="O489" s="9" t="s">
        <v>30</v>
      </c>
      <c r="P489" s="50" t="s">
        <v>30</v>
      </c>
      <c r="Q489" s="50" t="s">
        <v>60</v>
      </c>
      <c r="R489" s="42" t="s">
        <v>60</v>
      </c>
      <c r="S489" s="52" t="s">
        <v>61</v>
      </c>
    </row>
    <row r="490" spans="2:19" ht="15.75" customHeight="1">
      <c r="B490" s="6">
        <v>162</v>
      </c>
      <c r="C490" s="42">
        <v>2016</v>
      </c>
      <c r="D490" s="42" t="s">
        <v>1835</v>
      </c>
      <c r="E490" s="42" t="s">
        <v>1836</v>
      </c>
      <c r="F490" s="7" t="s">
        <v>558</v>
      </c>
      <c r="G490" s="42"/>
      <c r="H490" s="7">
        <v>19.899999999999999</v>
      </c>
      <c r="I490" s="7" t="s">
        <v>1837</v>
      </c>
      <c r="J490" s="7" t="s">
        <v>25</v>
      </c>
      <c r="K490" s="7" t="s">
        <v>26</v>
      </c>
      <c r="L490" s="7" t="s">
        <v>27</v>
      </c>
      <c r="M490" s="5" t="s">
        <v>30</v>
      </c>
      <c r="N490" s="14" t="s">
        <v>30</v>
      </c>
      <c r="O490" s="9" t="s">
        <v>30</v>
      </c>
      <c r="P490" s="50" t="s">
        <v>30</v>
      </c>
      <c r="Q490" s="50" t="s">
        <v>60</v>
      </c>
      <c r="R490" s="42" t="s">
        <v>60</v>
      </c>
      <c r="S490" s="52" t="s">
        <v>61</v>
      </c>
    </row>
    <row r="491" spans="2:19" ht="15.75" customHeight="1">
      <c r="B491" s="6">
        <v>139</v>
      </c>
      <c r="C491" s="42">
        <v>2016</v>
      </c>
      <c r="D491" s="42" t="s">
        <v>1838</v>
      </c>
      <c r="E491" s="42" t="s">
        <v>1839</v>
      </c>
      <c r="F491" s="7" t="s">
        <v>334</v>
      </c>
      <c r="G491" s="42"/>
      <c r="H491" s="7">
        <v>19.899999999999999</v>
      </c>
      <c r="I491" s="7" t="s">
        <v>1840</v>
      </c>
      <c r="J491" s="7" t="s">
        <v>25</v>
      </c>
      <c r="K491" s="7" t="s">
        <v>46</v>
      </c>
      <c r="L491" s="7" t="s">
        <v>47</v>
      </c>
      <c r="M491" s="5" t="s">
        <v>30</v>
      </c>
      <c r="N491" s="14" t="s">
        <v>30</v>
      </c>
      <c r="O491" s="9" t="s">
        <v>30</v>
      </c>
      <c r="P491" s="50" t="s">
        <v>30</v>
      </c>
      <c r="Q491" s="50" t="s">
        <v>60</v>
      </c>
      <c r="R491" s="42" t="s">
        <v>60</v>
      </c>
      <c r="S491" s="52" t="s">
        <v>61</v>
      </c>
    </row>
    <row r="492" spans="2:19" ht="15.75" customHeight="1">
      <c r="B492" s="6">
        <v>160</v>
      </c>
      <c r="C492" s="42">
        <v>2016</v>
      </c>
      <c r="D492" s="42" t="s">
        <v>1841</v>
      </c>
      <c r="E492" s="42" t="s">
        <v>1842</v>
      </c>
      <c r="F492" s="42" t="s">
        <v>682</v>
      </c>
      <c r="G492" s="42"/>
      <c r="H492" s="7">
        <v>40</v>
      </c>
      <c r="I492" s="7" t="s">
        <v>1843</v>
      </c>
      <c r="J492" s="42" t="s">
        <v>39</v>
      </c>
      <c r="K492" s="42" t="s">
        <v>40</v>
      </c>
      <c r="L492" s="7" t="s">
        <v>1844</v>
      </c>
      <c r="M492" s="5" t="s">
        <v>30</v>
      </c>
      <c r="N492" s="14" t="s">
        <v>30</v>
      </c>
      <c r="O492" s="9" t="s">
        <v>30</v>
      </c>
      <c r="P492" s="50" t="s">
        <v>30</v>
      </c>
      <c r="Q492" s="50" t="s">
        <v>60</v>
      </c>
      <c r="R492" s="42" t="s">
        <v>60</v>
      </c>
      <c r="S492" s="52" t="s">
        <v>61</v>
      </c>
    </row>
    <row r="493" spans="2:19" ht="15.75" customHeight="1">
      <c r="B493" s="6">
        <v>94</v>
      </c>
      <c r="C493" s="42">
        <v>2015</v>
      </c>
      <c r="D493" s="42" t="s">
        <v>1845</v>
      </c>
      <c r="E493" s="42" t="s">
        <v>1846</v>
      </c>
      <c r="F493" s="42" t="s">
        <v>65</v>
      </c>
      <c r="G493" s="42"/>
      <c r="H493" s="7">
        <v>9.8800000000000008</v>
      </c>
      <c r="I493" s="7" t="s">
        <v>1847</v>
      </c>
      <c r="J493" s="7" t="s">
        <v>25</v>
      </c>
      <c r="K493" s="7" t="s">
        <v>1848</v>
      </c>
      <c r="L493" s="7" t="s">
        <v>30</v>
      </c>
      <c r="M493" s="5" t="s">
        <v>30</v>
      </c>
      <c r="N493" s="14" t="s">
        <v>30</v>
      </c>
      <c r="O493" s="9" t="s">
        <v>30</v>
      </c>
      <c r="P493" s="50" t="s">
        <v>30</v>
      </c>
      <c r="Q493" s="50" t="s">
        <v>60</v>
      </c>
      <c r="R493" s="42" t="s">
        <v>60</v>
      </c>
      <c r="S493" s="52" t="s">
        <v>61</v>
      </c>
    </row>
    <row r="494" spans="2:19" ht="15.75" customHeight="1">
      <c r="B494" s="6">
        <v>410</v>
      </c>
      <c r="C494" s="42">
        <v>2019</v>
      </c>
      <c r="D494" s="42" t="s">
        <v>1849</v>
      </c>
      <c r="E494" s="42" t="s">
        <v>1846</v>
      </c>
      <c r="F494" s="42" t="s">
        <v>65</v>
      </c>
      <c r="G494" s="42"/>
      <c r="H494" s="7">
        <v>9.8800000000000008</v>
      </c>
      <c r="I494" s="7" t="s">
        <v>1850</v>
      </c>
      <c r="J494" s="7" t="s">
        <v>25</v>
      </c>
      <c r="K494" s="7" t="s">
        <v>1848</v>
      </c>
      <c r="L494" s="7" t="s">
        <v>30</v>
      </c>
      <c r="M494" s="5" t="s">
        <v>30</v>
      </c>
      <c r="N494" s="14" t="s">
        <v>30</v>
      </c>
      <c r="O494" s="9" t="s">
        <v>30</v>
      </c>
      <c r="P494" s="50" t="s">
        <v>30</v>
      </c>
      <c r="Q494" s="50" t="s">
        <v>60</v>
      </c>
      <c r="R494" s="42" t="s">
        <v>60</v>
      </c>
      <c r="S494" s="52" t="s">
        <v>61</v>
      </c>
    </row>
    <row r="495" spans="2:19" ht="15.75" customHeight="1">
      <c r="B495" s="6">
        <v>546</v>
      </c>
      <c r="C495" s="42">
        <v>2020</v>
      </c>
      <c r="D495" s="42" t="s">
        <v>1851</v>
      </c>
      <c r="E495" s="42" t="s">
        <v>1852</v>
      </c>
      <c r="F495" s="7" t="s">
        <v>36</v>
      </c>
      <c r="G495" s="42"/>
      <c r="H495" s="7">
        <v>5.8</v>
      </c>
      <c r="I495" s="7" t="s">
        <v>1853</v>
      </c>
      <c r="J495" s="42" t="s">
        <v>39</v>
      </c>
      <c r="K495" s="42" t="s">
        <v>40</v>
      </c>
      <c r="L495" s="7" t="s">
        <v>41</v>
      </c>
      <c r="M495" s="5" t="s">
        <v>30</v>
      </c>
      <c r="N495" s="14" t="s">
        <v>30</v>
      </c>
      <c r="O495" s="9" t="s">
        <v>30</v>
      </c>
      <c r="P495" s="50" t="s">
        <v>30</v>
      </c>
      <c r="Q495" s="50" t="s">
        <v>60</v>
      </c>
      <c r="R495" s="42" t="s">
        <v>60</v>
      </c>
      <c r="S495" s="52" t="s">
        <v>61</v>
      </c>
    </row>
    <row r="496" spans="2:19" ht="15.75" customHeight="1">
      <c r="B496" s="6">
        <v>105</v>
      </c>
      <c r="C496" s="42">
        <v>2016</v>
      </c>
      <c r="D496" s="42" t="s">
        <v>1854</v>
      </c>
      <c r="E496" s="42" t="s">
        <v>1852</v>
      </c>
      <c r="F496" s="7" t="s">
        <v>36</v>
      </c>
      <c r="G496" s="42"/>
      <c r="H496" s="7">
        <v>0</v>
      </c>
      <c r="I496" s="7" t="s">
        <v>1853</v>
      </c>
      <c r="J496" s="42" t="s">
        <v>39</v>
      </c>
      <c r="K496" s="42" t="s">
        <v>40</v>
      </c>
      <c r="L496" s="7" t="s">
        <v>41</v>
      </c>
      <c r="M496" s="5" t="s">
        <v>30</v>
      </c>
      <c r="N496" s="14" t="s">
        <v>30</v>
      </c>
      <c r="O496" s="9" t="s">
        <v>30</v>
      </c>
      <c r="P496" s="50" t="s">
        <v>30</v>
      </c>
      <c r="Q496" s="50" t="s">
        <v>60</v>
      </c>
      <c r="R496" s="42" t="s">
        <v>60</v>
      </c>
      <c r="S496" s="52" t="s">
        <v>61</v>
      </c>
    </row>
    <row r="497" spans="2:19" ht="15.75" customHeight="1">
      <c r="B497" s="6">
        <v>144</v>
      </c>
      <c r="C497" s="42">
        <v>2016</v>
      </c>
      <c r="D497" s="42" t="s">
        <v>1855</v>
      </c>
      <c r="E497" s="42" t="s">
        <v>1856</v>
      </c>
      <c r="F497" s="7" t="s">
        <v>599</v>
      </c>
      <c r="G497" s="42"/>
      <c r="H497" s="7">
        <v>4.4000000000000004</v>
      </c>
      <c r="I497" s="7" t="s">
        <v>1857</v>
      </c>
      <c r="J497" s="42" t="s">
        <v>39</v>
      </c>
      <c r="K497" s="42" t="s">
        <v>40</v>
      </c>
      <c r="L497" s="7" t="s">
        <v>363</v>
      </c>
      <c r="M497" s="5" t="s">
        <v>30</v>
      </c>
      <c r="N497" s="14" t="s">
        <v>30</v>
      </c>
      <c r="O497" s="9" t="s">
        <v>30</v>
      </c>
      <c r="P497" s="50" t="s">
        <v>30</v>
      </c>
      <c r="Q497" s="50" t="s">
        <v>60</v>
      </c>
      <c r="R497" s="42" t="s">
        <v>60</v>
      </c>
      <c r="S497" s="52" t="s">
        <v>61</v>
      </c>
    </row>
    <row r="498" spans="2:19" ht="15.75" customHeight="1">
      <c r="B498" s="6">
        <v>70</v>
      </c>
      <c r="C498" s="42">
        <v>2015</v>
      </c>
      <c r="D498" s="42" t="s">
        <v>1858</v>
      </c>
      <c r="E498" s="42" t="s">
        <v>1859</v>
      </c>
      <c r="F498" s="7" t="s">
        <v>599</v>
      </c>
      <c r="G498" s="42"/>
      <c r="H498" s="7">
        <v>15.9</v>
      </c>
      <c r="I498" s="7" t="s">
        <v>1860</v>
      </c>
      <c r="J498" s="7" t="s">
        <v>25</v>
      </c>
      <c r="K498" s="7" t="s">
        <v>46</v>
      </c>
      <c r="L498" s="7" t="s">
        <v>47</v>
      </c>
      <c r="M498" s="5" t="s">
        <v>30</v>
      </c>
      <c r="N498" s="14" t="s">
        <v>30</v>
      </c>
      <c r="O498" s="9" t="s">
        <v>30</v>
      </c>
      <c r="P498" s="50" t="s">
        <v>30</v>
      </c>
      <c r="Q498" s="50" t="s">
        <v>60</v>
      </c>
      <c r="R498" s="42" t="s">
        <v>60</v>
      </c>
      <c r="S498" s="52" t="s">
        <v>61</v>
      </c>
    </row>
    <row r="499" spans="2:19" ht="15.75" customHeight="1">
      <c r="B499" s="6">
        <v>59</v>
      </c>
      <c r="C499" s="42">
        <v>2014</v>
      </c>
      <c r="D499" s="42" t="s">
        <v>1861</v>
      </c>
      <c r="E499" s="42" t="s">
        <v>1859</v>
      </c>
      <c r="F499" s="7" t="s">
        <v>599</v>
      </c>
      <c r="G499" s="42"/>
      <c r="H499" s="7">
        <v>12</v>
      </c>
      <c r="I499" s="7" t="s">
        <v>1862</v>
      </c>
      <c r="J499" s="7" t="s">
        <v>25</v>
      </c>
      <c r="K499" s="7" t="s">
        <v>46</v>
      </c>
      <c r="L499" s="7" t="s">
        <v>47</v>
      </c>
      <c r="M499" s="5" t="s">
        <v>30</v>
      </c>
      <c r="N499" s="14" t="s">
        <v>30</v>
      </c>
      <c r="O499" s="9" t="s">
        <v>30</v>
      </c>
      <c r="P499" s="50" t="s">
        <v>30</v>
      </c>
      <c r="Q499" s="50" t="s">
        <v>60</v>
      </c>
      <c r="R499" s="42" t="s">
        <v>60</v>
      </c>
      <c r="S499" s="52" t="s">
        <v>61</v>
      </c>
    </row>
    <row r="500" spans="2:19" ht="15.75" customHeight="1">
      <c r="B500" s="6">
        <v>76</v>
      </c>
      <c r="C500" s="42">
        <v>2016</v>
      </c>
      <c r="D500" s="42" t="s">
        <v>1863</v>
      </c>
      <c r="E500" s="42" t="s">
        <v>1864</v>
      </c>
      <c r="F500" s="7" t="s">
        <v>1865</v>
      </c>
      <c r="G500" s="42"/>
      <c r="H500" s="7">
        <v>171</v>
      </c>
      <c r="I500" s="7" t="s">
        <v>1866</v>
      </c>
      <c r="J500" s="7" t="s">
        <v>25</v>
      </c>
      <c r="K500" s="7" t="s">
        <v>46</v>
      </c>
      <c r="L500" s="7" t="s">
        <v>47</v>
      </c>
      <c r="M500" s="5" t="s">
        <v>30</v>
      </c>
      <c r="N500" s="14" t="s">
        <v>30</v>
      </c>
      <c r="O500" s="9" t="s">
        <v>30</v>
      </c>
      <c r="P500" s="50" t="s">
        <v>30</v>
      </c>
      <c r="Q500" s="50" t="s">
        <v>60</v>
      </c>
      <c r="R500" s="42" t="s">
        <v>60</v>
      </c>
      <c r="S500" s="52" t="s">
        <v>61</v>
      </c>
    </row>
    <row r="501" spans="2:19" ht="15.75" customHeight="1">
      <c r="B501" s="6">
        <v>435</v>
      </c>
      <c r="C501" s="42">
        <v>2019</v>
      </c>
      <c r="D501" s="42" t="s">
        <v>1867</v>
      </c>
      <c r="E501" s="42" t="s">
        <v>1868</v>
      </c>
      <c r="F501" s="42" t="s">
        <v>115</v>
      </c>
      <c r="G501" s="42"/>
      <c r="H501" s="7">
        <v>4.45</v>
      </c>
      <c r="I501" s="7" t="s">
        <v>1869</v>
      </c>
      <c r="J501" s="7" t="s">
        <v>25</v>
      </c>
      <c r="K501" s="7" t="s">
        <v>26</v>
      </c>
      <c r="L501" s="7" t="s">
        <v>27</v>
      </c>
      <c r="M501" s="5" t="s">
        <v>30</v>
      </c>
      <c r="N501" s="14" t="s">
        <v>30</v>
      </c>
      <c r="O501" s="9" t="s">
        <v>30</v>
      </c>
      <c r="P501" s="50" t="s">
        <v>30</v>
      </c>
      <c r="Q501" s="50" t="s">
        <v>60</v>
      </c>
      <c r="R501" s="42" t="s">
        <v>60</v>
      </c>
      <c r="S501" s="52" t="s">
        <v>61</v>
      </c>
    </row>
    <row r="502" spans="2:19" ht="15.75" customHeight="1">
      <c r="B502" s="6">
        <v>452</v>
      </c>
      <c r="C502" s="42">
        <v>2020</v>
      </c>
      <c r="D502" s="42" t="s">
        <v>1870</v>
      </c>
      <c r="E502" s="42" t="s">
        <v>1871</v>
      </c>
      <c r="F502" s="42" t="s">
        <v>682</v>
      </c>
      <c r="G502" s="42"/>
      <c r="H502" s="7">
        <v>5</v>
      </c>
      <c r="I502" s="7" t="s">
        <v>1872</v>
      </c>
      <c r="J502" s="7" t="s">
        <v>25</v>
      </c>
      <c r="K502" s="7" t="s">
        <v>26</v>
      </c>
      <c r="L502" s="7" t="s">
        <v>27</v>
      </c>
      <c r="M502" s="5" t="s">
        <v>30</v>
      </c>
      <c r="N502" s="14" t="s">
        <v>30</v>
      </c>
      <c r="O502" s="9" t="s">
        <v>30</v>
      </c>
      <c r="P502" s="50" t="s">
        <v>30</v>
      </c>
      <c r="Q502" s="50" t="s">
        <v>60</v>
      </c>
      <c r="R502" s="42" t="s">
        <v>60</v>
      </c>
      <c r="S502" s="52" t="s">
        <v>61</v>
      </c>
    </row>
    <row r="503" spans="2:19" ht="15.75" customHeight="1">
      <c r="B503" s="6">
        <v>329</v>
      </c>
      <c r="C503" s="42">
        <v>2019</v>
      </c>
      <c r="D503" s="42" t="s">
        <v>1873</v>
      </c>
      <c r="E503" s="42" t="s">
        <v>1874</v>
      </c>
      <c r="F503" s="7" t="s">
        <v>176</v>
      </c>
      <c r="G503" s="42"/>
      <c r="H503" s="7">
        <v>28</v>
      </c>
      <c r="I503" s="7" t="s">
        <v>1875</v>
      </c>
      <c r="J503" s="7" t="s">
        <v>25</v>
      </c>
      <c r="K503" s="7" t="s">
        <v>26</v>
      </c>
      <c r="L503" s="7" t="s">
        <v>27</v>
      </c>
      <c r="M503" s="5" t="s">
        <v>30</v>
      </c>
      <c r="N503" s="14" t="s">
        <v>30</v>
      </c>
      <c r="O503" s="9" t="s">
        <v>30</v>
      </c>
      <c r="P503" s="50" t="s">
        <v>30</v>
      </c>
      <c r="Q503" s="50" t="s">
        <v>60</v>
      </c>
      <c r="R503" s="42" t="s">
        <v>60</v>
      </c>
      <c r="S503" s="52" t="s">
        <v>61</v>
      </c>
    </row>
    <row r="504" spans="2:19" ht="15.75" customHeight="1">
      <c r="B504" s="6">
        <v>485</v>
      </c>
      <c r="C504" s="42">
        <v>2019</v>
      </c>
      <c r="D504" s="42" t="s">
        <v>1876</v>
      </c>
      <c r="E504" s="42" t="s">
        <v>1877</v>
      </c>
      <c r="F504" s="42" t="s">
        <v>188</v>
      </c>
      <c r="G504" s="42"/>
      <c r="H504" s="7">
        <v>39.799999999999997</v>
      </c>
      <c r="I504" s="7" t="s">
        <v>1878</v>
      </c>
      <c r="J504" s="7" t="s">
        <v>25</v>
      </c>
      <c r="K504" s="7" t="s">
        <v>26</v>
      </c>
      <c r="L504" s="7" t="s">
        <v>27</v>
      </c>
      <c r="M504" s="5" t="s">
        <v>30</v>
      </c>
      <c r="N504" s="14" t="s">
        <v>30</v>
      </c>
      <c r="O504" s="9" t="s">
        <v>30</v>
      </c>
      <c r="P504" s="50" t="s">
        <v>30</v>
      </c>
      <c r="Q504" s="50" t="s">
        <v>60</v>
      </c>
      <c r="R504" s="42" t="s">
        <v>60</v>
      </c>
      <c r="S504" s="52" t="s">
        <v>61</v>
      </c>
    </row>
    <row r="505" spans="2:19" ht="15.75" customHeight="1">
      <c r="B505" s="6">
        <v>484</v>
      </c>
      <c r="C505" s="42">
        <v>2019</v>
      </c>
      <c r="D505" s="42" t="s">
        <v>1879</v>
      </c>
      <c r="E505" s="42" t="s">
        <v>1877</v>
      </c>
      <c r="F505" s="42" t="s">
        <v>188</v>
      </c>
      <c r="G505" s="42"/>
      <c r="H505" s="7">
        <v>19.899999999999999</v>
      </c>
      <c r="I505" s="7" t="s">
        <v>1880</v>
      </c>
      <c r="J505" s="7" t="s">
        <v>25</v>
      </c>
      <c r="K505" s="7" t="s">
        <v>26</v>
      </c>
      <c r="L505" s="7" t="s">
        <v>27</v>
      </c>
      <c r="M505" s="5" t="s">
        <v>30</v>
      </c>
      <c r="N505" s="14" t="s">
        <v>30</v>
      </c>
      <c r="O505" s="9" t="s">
        <v>30</v>
      </c>
      <c r="P505" s="50" t="s">
        <v>30</v>
      </c>
      <c r="Q505" s="50" t="s">
        <v>60</v>
      </c>
      <c r="R505" s="42" t="s">
        <v>60</v>
      </c>
      <c r="S505" s="52" t="s">
        <v>61</v>
      </c>
    </row>
    <row r="506" spans="2:19" ht="15.75" customHeight="1">
      <c r="B506" s="6">
        <v>582</v>
      </c>
      <c r="C506" s="42">
        <v>2020</v>
      </c>
      <c r="D506" s="42" t="s">
        <v>1881</v>
      </c>
      <c r="E506" s="42" t="s">
        <v>1859</v>
      </c>
      <c r="F506" s="7" t="s">
        <v>599</v>
      </c>
      <c r="G506" s="42"/>
      <c r="H506" s="7">
        <v>1.6</v>
      </c>
      <c r="I506" s="7" t="s">
        <v>1862</v>
      </c>
      <c r="J506" s="7" t="s">
        <v>25</v>
      </c>
      <c r="K506" s="7" t="s">
        <v>46</v>
      </c>
      <c r="L506" s="7" t="s">
        <v>47</v>
      </c>
      <c r="M506" s="5" t="s">
        <v>30</v>
      </c>
      <c r="N506" s="14" t="s">
        <v>30</v>
      </c>
      <c r="O506" s="9" t="s">
        <v>30</v>
      </c>
      <c r="P506" s="50" t="s">
        <v>30</v>
      </c>
      <c r="Q506" s="50" t="s">
        <v>60</v>
      </c>
      <c r="R506" s="42" t="s">
        <v>60</v>
      </c>
      <c r="S506" s="52" t="s">
        <v>61</v>
      </c>
    </row>
    <row r="507" spans="2:19" ht="15.75" customHeight="1">
      <c r="B507" s="6">
        <v>425</v>
      </c>
      <c r="C507" s="42">
        <v>2019</v>
      </c>
      <c r="D507" s="42" t="s">
        <v>1882</v>
      </c>
      <c r="E507" s="42" t="s">
        <v>1883</v>
      </c>
      <c r="F507" s="42" t="s">
        <v>72</v>
      </c>
      <c r="G507" s="42"/>
      <c r="H507" s="7">
        <v>60</v>
      </c>
      <c r="I507" s="7" t="s">
        <v>1884</v>
      </c>
      <c r="J507" s="7" t="s">
        <v>25</v>
      </c>
      <c r="K507" s="42" t="s">
        <v>40</v>
      </c>
      <c r="L507" s="7" t="s">
        <v>41</v>
      </c>
      <c r="M507" s="5" t="s">
        <v>30</v>
      </c>
      <c r="N507" s="14" t="s">
        <v>30</v>
      </c>
      <c r="O507" s="9" t="s">
        <v>30</v>
      </c>
      <c r="P507" s="50" t="s">
        <v>30</v>
      </c>
      <c r="Q507" s="50" t="s">
        <v>60</v>
      </c>
      <c r="R507" s="42" t="s">
        <v>60</v>
      </c>
      <c r="S507" s="52" t="s">
        <v>61</v>
      </c>
    </row>
    <row r="508" spans="2:19" ht="15.75" customHeight="1">
      <c r="B508" s="6">
        <v>353</v>
      </c>
      <c r="C508" s="42">
        <v>2019</v>
      </c>
      <c r="D508" s="42" t="s">
        <v>1885</v>
      </c>
      <c r="E508" s="42" t="s">
        <v>1886</v>
      </c>
      <c r="F508" s="42" t="s">
        <v>682</v>
      </c>
      <c r="G508" s="42"/>
      <c r="H508" s="7">
        <v>125</v>
      </c>
      <c r="I508" s="7" t="s">
        <v>1887</v>
      </c>
      <c r="J508" s="7" t="s">
        <v>25</v>
      </c>
      <c r="K508" s="7" t="s">
        <v>26</v>
      </c>
      <c r="L508" s="7" t="s">
        <v>27</v>
      </c>
      <c r="M508" s="5" t="s">
        <v>30</v>
      </c>
      <c r="N508" s="14" t="s">
        <v>30</v>
      </c>
      <c r="O508" s="9" t="s">
        <v>30</v>
      </c>
      <c r="P508" s="50" t="s">
        <v>30</v>
      </c>
      <c r="Q508" s="50" t="s">
        <v>60</v>
      </c>
      <c r="R508" s="42" t="s">
        <v>60</v>
      </c>
      <c r="S508" s="52" t="s">
        <v>61</v>
      </c>
    </row>
    <row r="509" spans="2:19" ht="15.75" customHeight="1">
      <c r="B509" s="6">
        <v>334</v>
      </c>
      <c r="C509" s="42">
        <v>2019</v>
      </c>
      <c r="D509" s="42" t="s">
        <v>1888</v>
      </c>
      <c r="E509" s="42" t="s">
        <v>1889</v>
      </c>
      <c r="F509" s="7" t="s">
        <v>538</v>
      </c>
      <c r="G509" s="42"/>
      <c r="H509" s="7">
        <v>39.6</v>
      </c>
      <c r="I509" s="7" t="s">
        <v>1890</v>
      </c>
      <c r="J509" s="7" t="s">
        <v>25</v>
      </c>
      <c r="K509" s="42" t="s">
        <v>40</v>
      </c>
      <c r="L509" s="7" t="s">
        <v>41</v>
      </c>
      <c r="M509" s="5" t="s">
        <v>30</v>
      </c>
      <c r="N509" s="14" t="s">
        <v>30</v>
      </c>
      <c r="O509" s="9" t="s">
        <v>30</v>
      </c>
      <c r="P509" s="50" t="s">
        <v>30</v>
      </c>
      <c r="Q509" s="50" t="s">
        <v>60</v>
      </c>
      <c r="R509" s="42" t="s">
        <v>60</v>
      </c>
      <c r="S509" s="52" t="s">
        <v>61</v>
      </c>
    </row>
    <row r="510" spans="2:19" ht="15.75" customHeight="1">
      <c r="B510" s="6">
        <v>330</v>
      </c>
      <c r="C510" s="42">
        <v>2019</v>
      </c>
      <c r="D510" s="42" t="s">
        <v>1891</v>
      </c>
      <c r="E510" s="42" t="s">
        <v>1892</v>
      </c>
      <c r="F510" s="7" t="s">
        <v>176</v>
      </c>
      <c r="G510" s="42"/>
      <c r="H510" s="7">
        <v>80</v>
      </c>
      <c r="I510" s="7" t="s">
        <v>1893</v>
      </c>
      <c r="J510" s="7" t="s">
        <v>25</v>
      </c>
      <c r="K510" s="42" t="s">
        <v>40</v>
      </c>
      <c r="L510" s="7" t="s">
        <v>41</v>
      </c>
      <c r="M510" s="5" t="s">
        <v>30</v>
      </c>
      <c r="N510" s="14" t="s">
        <v>30</v>
      </c>
      <c r="O510" s="9" t="s">
        <v>30</v>
      </c>
      <c r="P510" s="50" t="s">
        <v>30</v>
      </c>
      <c r="Q510" s="50" t="s">
        <v>60</v>
      </c>
      <c r="R510" s="42" t="s">
        <v>60</v>
      </c>
      <c r="S510" s="52" t="s">
        <v>61</v>
      </c>
    </row>
    <row r="511" spans="2:19" ht="15.75" customHeight="1">
      <c r="B511" s="6">
        <v>280</v>
      </c>
      <c r="C511" s="42">
        <v>2018</v>
      </c>
      <c r="D511" s="42" t="s">
        <v>1894</v>
      </c>
      <c r="E511" s="42" t="s">
        <v>1895</v>
      </c>
      <c r="F511" s="42" t="s">
        <v>278</v>
      </c>
      <c r="G511" s="42"/>
      <c r="H511" s="7">
        <v>9.9</v>
      </c>
      <c r="I511" s="7" t="s">
        <v>1896</v>
      </c>
      <c r="J511" s="7" t="s">
        <v>25</v>
      </c>
      <c r="K511" s="42" t="s">
        <v>230</v>
      </c>
      <c r="L511" s="7" t="s">
        <v>231</v>
      </c>
      <c r="M511" s="5" t="s">
        <v>30</v>
      </c>
      <c r="N511" s="14" t="s">
        <v>30</v>
      </c>
      <c r="O511" s="9" t="s">
        <v>30</v>
      </c>
      <c r="P511" s="50" t="s">
        <v>30</v>
      </c>
      <c r="Q511" s="50" t="s">
        <v>60</v>
      </c>
      <c r="R511" s="42" t="s">
        <v>60</v>
      </c>
      <c r="S511" s="52" t="s">
        <v>61</v>
      </c>
    </row>
    <row r="512" spans="2:19" ht="15.75" customHeight="1">
      <c r="B512" s="6">
        <v>156</v>
      </c>
      <c r="C512" s="42">
        <v>2017</v>
      </c>
      <c r="D512" s="42" t="s">
        <v>1897</v>
      </c>
      <c r="E512" s="42" t="s">
        <v>770</v>
      </c>
      <c r="F512" s="7" t="s">
        <v>36</v>
      </c>
      <c r="G512" s="42"/>
      <c r="H512" s="7">
        <v>352</v>
      </c>
      <c r="I512" s="7" t="s">
        <v>1898</v>
      </c>
      <c r="J512" s="7" t="s">
        <v>25</v>
      </c>
      <c r="K512" s="7" t="s">
        <v>46</v>
      </c>
      <c r="L512" s="7" t="s">
        <v>47</v>
      </c>
      <c r="M512" s="5" t="s">
        <v>30</v>
      </c>
      <c r="N512" s="14" t="s">
        <v>30</v>
      </c>
      <c r="O512" s="9" t="s">
        <v>30</v>
      </c>
      <c r="P512" s="50" t="s">
        <v>30</v>
      </c>
      <c r="Q512" s="50" t="s">
        <v>60</v>
      </c>
      <c r="R512" s="42" t="s">
        <v>60</v>
      </c>
      <c r="S512" s="52" t="s">
        <v>61</v>
      </c>
    </row>
    <row r="513" spans="2:19" ht="15.75" customHeight="1">
      <c r="B513" s="6">
        <v>538</v>
      </c>
      <c r="C513" s="42">
        <v>2020</v>
      </c>
      <c r="D513" s="42" t="s">
        <v>1899</v>
      </c>
      <c r="E513" s="42" t="s">
        <v>1900</v>
      </c>
      <c r="F513" s="42" t="s">
        <v>80</v>
      </c>
      <c r="G513" s="42"/>
      <c r="H513" s="7">
        <v>8</v>
      </c>
      <c r="I513" s="7" t="s">
        <v>1901</v>
      </c>
      <c r="J513" s="7" t="s">
        <v>25</v>
      </c>
      <c r="K513" s="7" t="s">
        <v>26</v>
      </c>
      <c r="L513" s="7" t="s">
        <v>27</v>
      </c>
      <c r="M513" s="5" t="s">
        <v>30</v>
      </c>
      <c r="N513" s="14" t="s">
        <v>30</v>
      </c>
      <c r="O513" s="9" t="s">
        <v>30</v>
      </c>
      <c r="P513" s="50" t="s">
        <v>30</v>
      </c>
      <c r="Q513" s="50" t="s">
        <v>60</v>
      </c>
      <c r="R513" s="42" t="s">
        <v>60</v>
      </c>
      <c r="S513" s="52" t="s">
        <v>61</v>
      </c>
    </row>
    <row r="514" spans="2:19" ht="15.75" customHeight="1">
      <c r="B514" s="6">
        <v>242</v>
      </c>
      <c r="C514" s="42">
        <v>2018</v>
      </c>
      <c r="D514" s="42" t="s">
        <v>1902</v>
      </c>
      <c r="E514" s="42" t="s">
        <v>1903</v>
      </c>
      <c r="F514" s="7" t="s">
        <v>176</v>
      </c>
      <c r="G514" s="42"/>
      <c r="H514" s="7">
        <v>165</v>
      </c>
      <c r="I514" s="7" t="s">
        <v>1904</v>
      </c>
      <c r="J514" s="7" t="s">
        <v>25</v>
      </c>
      <c r="K514" s="42" t="s">
        <v>40</v>
      </c>
      <c r="L514" s="7" t="s">
        <v>41</v>
      </c>
      <c r="M514" s="5" t="s">
        <v>30</v>
      </c>
      <c r="N514" s="14" t="s">
        <v>30</v>
      </c>
      <c r="O514" s="9" t="s">
        <v>30</v>
      </c>
      <c r="P514" s="50" t="s">
        <v>30</v>
      </c>
      <c r="Q514" s="50" t="s">
        <v>60</v>
      </c>
      <c r="R514" s="42" t="s">
        <v>60</v>
      </c>
      <c r="S514" s="52" t="s">
        <v>61</v>
      </c>
    </row>
    <row r="515" spans="2:19" ht="15.75" customHeight="1">
      <c r="B515" s="6">
        <v>224</v>
      </c>
      <c r="C515" s="42">
        <v>2018</v>
      </c>
      <c r="D515" s="42" t="s">
        <v>1905</v>
      </c>
      <c r="E515" s="42" t="s">
        <v>1906</v>
      </c>
      <c r="F515" s="7" t="s">
        <v>36</v>
      </c>
      <c r="G515" s="42"/>
      <c r="H515" s="7">
        <v>98</v>
      </c>
      <c r="I515" s="7" t="s">
        <v>1907</v>
      </c>
      <c r="J515" s="7" t="s">
        <v>25</v>
      </c>
      <c r="K515" s="7" t="s">
        <v>46</v>
      </c>
      <c r="L515" s="7" t="s">
        <v>47</v>
      </c>
      <c r="M515" s="5" t="s">
        <v>30</v>
      </c>
      <c r="N515" s="14" t="s">
        <v>30</v>
      </c>
      <c r="O515" s="9" t="s">
        <v>30</v>
      </c>
      <c r="P515" s="50" t="s">
        <v>30</v>
      </c>
      <c r="Q515" s="50" t="s">
        <v>60</v>
      </c>
      <c r="R515" s="42" t="s">
        <v>60</v>
      </c>
      <c r="S515" s="52" t="s">
        <v>61</v>
      </c>
    </row>
    <row r="516" spans="2:19" ht="15.75" customHeight="1">
      <c r="B516" s="6">
        <v>149</v>
      </c>
      <c r="C516" s="42">
        <v>2017</v>
      </c>
      <c r="D516" s="42" t="s">
        <v>1908</v>
      </c>
      <c r="E516" s="42" t="s">
        <v>1909</v>
      </c>
      <c r="F516" s="7" t="s">
        <v>22</v>
      </c>
      <c r="G516" s="42"/>
      <c r="H516" s="7">
        <v>66</v>
      </c>
      <c r="I516" s="7" t="s">
        <v>1910</v>
      </c>
      <c r="J516" s="7" t="s">
        <v>25</v>
      </c>
      <c r="K516" s="7" t="s">
        <v>46</v>
      </c>
      <c r="L516" s="7" t="s">
        <v>47</v>
      </c>
      <c r="M516" s="5" t="s">
        <v>30</v>
      </c>
      <c r="N516" s="14" t="s">
        <v>30</v>
      </c>
      <c r="O516" s="9" t="s">
        <v>30</v>
      </c>
      <c r="P516" s="50" t="s">
        <v>30</v>
      </c>
      <c r="Q516" s="50" t="s">
        <v>60</v>
      </c>
      <c r="R516" s="42" t="s">
        <v>60</v>
      </c>
      <c r="S516" s="52" t="s">
        <v>61</v>
      </c>
    </row>
    <row r="517" spans="2:19" ht="15.75" customHeight="1">
      <c r="B517" s="6">
        <v>73</v>
      </c>
      <c r="C517" s="42">
        <v>2016</v>
      </c>
      <c r="D517" s="42" t="s">
        <v>1911</v>
      </c>
      <c r="E517" s="42" t="s">
        <v>1912</v>
      </c>
      <c r="F517" s="7" t="s">
        <v>86</v>
      </c>
      <c r="G517" s="42"/>
      <c r="H517" s="7">
        <v>660</v>
      </c>
      <c r="I517" s="7" t="s">
        <v>1913</v>
      </c>
      <c r="J517" s="7" t="s">
        <v>25</v>
      </c>
      <c r="K517" s="42" t="s">
        <v>40</v>
      </c>
      <c r="L517" s="7" t="s">
        <v>118</v>
      </c>
      <c r="M517" s="5" t="s">
        <v>30</v>
      </c>
      <c r="N517" s="14" t="s">
        <v>30</v>
      </c>
      <c r="O517" s="9" t="s">
        <v>30</v>
      </c>
      <c r="P517" s="50" t="s">
        <v>30</v>
      </c>
      <c r="Q517" s="50" t="s">
        <v>60</v>
      </c>
      <c r="R517" s="42" t="s">
        <v>60</v>
      </c>
      <c r="S517" s="52" t="s">
        <v>61</v>
      </c>
    </row>
    <row r="518" spans="2:19" ht="15.75" customHeight="1">
      <c r="B518" s="6">
        <v>801</v>
      </c>
      <c r="C518" s="42">
        <v>2021</v>
      </c>
      <c r="D518" s="42" t="s">
        <v>1914</v>
      </c>
      <c r="E518" s="42" t="s">
        <v>1915</v>
      </c>
      <c r="F518" s="7" t="s">
        <v>214</v>
      </c>
      <c r="G518" s="42"/>
      <c r="H518" s="7">
        <v>60</v>
      </c>
      <c r="I518" s="7" t="s">
        <v>1916</v>
      </c>
      <c r="J518" s="7" t="s">
        <v>25</v>
      </c>
      <c r="K518" s="7" t="s">
        <v>26</v>
      </c>
      <c r="L518" s="7" t="s">
        <v>27</v>
      </c>
      <c r="M518" s="5" t="s">
        <v>30</v>
      </c>
      <c r="N518" s="14" t="s">
        <v>30</v>
      </c>
      <c r="O518" s="9" t="s">
        <v>30</v>
      </c>
      <c r="P518" s="50" t="s">
        <v>30</v>
      </c>
      <c r="Q518" s="50" t="s">
        <v>60</v>
      </c>
      <c r="R518" s="42" t="s">
        <v>60</v>
      </c>
      <c r="S518" s="52" t="s">
        <v>61</v>
      </c>
    </row>
    <row r="519" spans="2:19" ht="15.75" customHeight="1">
      <c r="B519" s="6">
        <v>456</v>
      </c>
      <c r="C519" s="42">
        <v>2019</v>
      </c>
      <c r="D519" s="42" t="s">
        <v>1917</v>
      </c>
      <c r="E519" s="42" t="s">
        <v>1918</v>
      </c>
      <c r="F519" s="42" t="s">
        <v>188</v>
      </c>
      <c r="G519" s="42"/>
      <c r="H519" s="7">
        <v>15</v>
      </c>
      <c r="I519" s="7" t="s">
        <v>1919</v>
      </c>
      <c r="J519" s="7" t="s">
        <v>25</v>
      </c>
      <c r="K519" s="7" t="s">
        <v>26</v>
      </c>
      <c r="L519" s="7" t="s">
        <v>27</v>
      </c>
      <c r="M519" s="5" t="s">
        <v>30</v>
      </c>
      <c r="N519" s="14" t="s">
        <v>30</v>
      </c>
      <c r="O519" s="9" t="s">
        <v>30</v>
      </c>
      <c r="P519" s="50" t="s">
        <v>30</v>
      </c>
      <c r="Q519" s="50" t="s">
        <v>60</v>
      </c>
      <c r="R519" s="42" t="s">
        <v>60</v>
      </c>
      <c r="S519" s="52" t="s">
        <v>61</v>
      </c>
    </row>
    <row r="520" spans="2:19" ht="15.75" customHeight="1">
      <c r="B520" s="6">
        <v>455</v>
      </c>
      <c r="C520" s="42">
        <v>2019</v>
      </c>
      <c r="D520" s="42" t="s">
        <v>1920</v>
      </c>
      <c r="E520" s="42" t="s">
        <v>1918</v>
      </c>
      <c r="F520" s="42" t="s">
        <v>188</v>
      </c>
      <c r="G520" s="42"/>
      <c r="H520" s="7">
        <v>30</v>
      </c>
      <c r="I520" s="7" t="s">
        <v>1921</v>
      </c>
      <c r="J520" s="7" t="s">
        <v>25</v>
      </c>
      <c r="K520" s="7" t="s">
        <v>26</v>
      </c>
      <c r="L520" s="7" t="s">
        <v>27</v>
      </c>
      <c r="M520" s="5" t="s">
        <v>30</v>
      </c>
      <c r="N520" s="14" t="s">
        <v>30</v>
      </c>
      <c r="O520" s="9" t="s">
        <v>30</v>
      </c>
      <c r="P520" s="50" t="s">
        <v>30</v>
      </c>
      <c r="Q520" s="50" t="s">
        <v>60</v>
      </c>
      <c r="R520" s="42" t="s">
        <v>60</v>
      </c>
      <c r="S520" s="52" t="s">
        <v>61</v>
      </c>
    </row>
    <row r="521" spans="2:19" ht="15.75" customHeight="1">
      <c r="B521" s="6">
        <v>563</v>
      </c>
      <c r="C521" s="42">
        <v>2020</v>
      </c>
      <c r="D521" s="42" t="s">
        <v>1922</v>
      </c>
      <c r="E521" s="42" t="s">
        <v>1923</v>
      </c>
      <c r="F521" s="42" t="s">
        <v>115</v>
      </c>
      <c r="G521" s="42"/>
      <c r="H521" s="7">
        <v>50</v>
      </c>
      <c r="I521" s="7" t="s">
        <v>1924</v>
      </c>
      <c r="J521" s="7" t="s">
        <v>25</v>
      </c>
      <c r="K521" s="7" t="s">
        <v>26</v>
      </c>
      <c r="L521" s="7" t="s">
        <v>27</v>
      </c>
      <c r="M521" s="5" t="s">
        <v>30</v>
      </c>
      <c r="N521" s="14" t="s">
        <v>30</v>
      </c>
      <c r="O521" s="9" t="s">
        <v>30</v>
      </c>
      <c r="P521" s="50" t="s">
        <v>30</v>
      </c>
      <c r="Q521" s="50" t="s">
        <v>60</v>
      </c>
      <c r="R521" s="42" t="s">
        <v>60</v>
      </c>
      <c r="S521" s="52" t="s">
        <v>61</v>
      </c>
    </row>
    <row r="522" spans="2:19" ht="15.75" customHeight="1">
      <c r="B522" s="6">
        <v>524</v>
      </c>
      <c r="C522" s="42">
        <v>2020</v>
      </c>
      <c r="D522" s="42" t="s">
        <v>1925</v>
      </c>
      <c r="E522" s="42" t="s">
        <v>1926</v>
      </c>
      <c r="F522" s="7" t="s">
        <v>599</v>
      </c>
      <c r="G522" s="42"/>
      <c r="H522" s="7">
        <v>3</v>
      </c>
      <c r="I522" s="7" t="s">
        <v>1927</v>
      </c>
      <c r="J522" s="7" t="s">
        <v>25</v>
      </c>
      <c r="K522" s="7" t="s">
        <v>46</v>
      </c>
      <c r="L522" s="7" t="s">
        <v>47</v>
      </c>
      <c r="M522" s="5" t="s">
        <v>30</v>
      </c>
      <c r="N522" s="14" t="s">
        <v>30</v>
      </c>
      <c r="O522" s="9" t="s">
        <v>30</v>
      </c>
      <c r="P522" s="50" t="s">
        <v>30</v>
      </c>
      <c r="Q522" s="50" t="s">
        <v>60</v>
      </c>
      <c r="R522" s="42" t="s">
        <v>60</v>
      </c>
      <c r="S522" s="52" t="s">
        <v>61</v>
      </c>
    </row>
    <row r="523" spans="2:19" ht="15.75" customHeight="1">
      <c r="B523" s="6">
        <v>352</v>
      </c>
      <c r="C523" s="42">
        <v>2019</v>
      </c>
      <c r="D523" s="42" t="s">
        <v>1928</v>
      </c>
      <c r="E523" s="42" t="s">
        <v>1929</v>
      </c>
      <c r="F523" s="7" t="s">
        <v>334</v>
      </c>
      <c r="G523" s="42"/>
      <c r="H523" s="7">
        <v>8.5299999999999994</v>
      </c>
      <c r="I523" s="7" t="s">
        <v>1930</v>
      </c>
      <c r="J523" s="7" t="s">
        <v>25</v>
      </c>
      <c r="K523" s="7" t="s">
        <v>46</v>
      </c>
      <c r="L523" s="7" t="s">
        <v>47</v>
      </c>
      <c r="M523" s="5" t="s">
        <v>30</v>
      </c>
      <c r="N523" s="14" t="s">
        <v>30</v>
      </c>
      <c r="O523" s="9" t="s">
        <v>30</v>
      </c>
      <c r="P523" s="50" t="s">
        <v>30</v>
      </c>
      <c r="Q523" s="50" t="s">
        <v>60</v>
      </c>
      <c r="R523" s="42" t="s">
        <v>60</v>
      </c>
      <c r="S523" s="52" t="s">
        <v>61</v>
      </c>
    </row>
    <row r="524" spans="2:19" ht="15.75" customHeight="1">
      <c r="B524" s="6">
        <v>351</v>
      </c>
      <c r="C524" s="42">
        <v>2019</v>
      </c>
      <c r="D524" s="42" t="s">
        <v>1931</v>
      </c>
      <c r="E524" s="42" t="s">
        <v>1929</v>
      </c>
      <c r="F524" s="7" t="s">
        <v>334</v>
      </c>
      <c r="G524" s="42"/>
      <c r="H524" s="7">
        <v>5.0999999999999996</v>
      </c>
      <c r="I524" s="7" t="s">
        <v>1930</v>
      </c>
      <c r="J524" s="7" t="s">
        <v>25</v>
      </c>
      <c r="K524" s="7" t="s">
        <v>46</v>
      </c>
      <c r="L524" s="7" t="s">
        <v>47</v>
      </c>
      <c r="M524" s="5" t="s">
        <v>30</v>
      </c>
      <c r="N524" s="14" t="s">
        <v>30</v>
      </c>
      <c r="O524" s="9" t="s">
        <v>30</v>
      </c>
      <c r="P524" s="50" t="s">
        <v>30</v>
      </c>
      <c r="Q524" s="50" t="s">
        <v>60</v>
      </c>
      <c r="R524" s="42" t="s">
        <v>60</v>
      </c>
      <c r="S524" s="52" t="s">
        <v>61</v>
      </c>
    </row>
    <row r="525" spans="2:19" ht="15.75" customHeight="1">
      <c r="B525" s="6">
        <v>344</v>
      </c>
      <c r="C525" s="42">
        <v>2019</v>
      </c>
      <c r="D525" s="42" t="s">
        <v>1932</v>
      </c>
      <c r="E525" s="42" t="s">
        <v>1906</v>
      </c>
      <c r="F525" s="7" t="s">
        <v>36</v>
      </c>
      <c r="G525" s="42"/>
      <c r="H525" s="7">
        <v>4.3</v>
      </c>
      <c r="I525" s="7" t="s">
        <v>1933</v>
      </c>
      <c r="J525" s="7" t="s">
        <v>25</v>
      </c>
      <c r="K525" s="7" t="s">
        <v>46</v>
      </c>
      <c r="L525" s="7" t="s">
        <v>47</v>
      </c>
      <c r="M525" s="5" t="s">
        <v>30</v>
      </c>
      <c r="N525" s="14" t="s">
        <v>30</v>
      </c>
      <c r="O525" s="9" t="s">
        <v>30</v>
      </c>
      <c r="P525" s="50" t="s">
        <v>30</v>
      </c>
      <c r="Q525" s="50" t="s">
        <v>60</v>
      </c>
      <c r="R525" s="42" t="s">
        <v>60</v>
      </c>
      <c r="S525" s="52" t="s">
        <v>61</v>
      </c>
    </row>
    <row r="526" spans="2:19" ht="15.75" customHeight="1">
      <c r="B526" s="6">
        <v>323</v>
      </c>
      <c r="C526" s="42">
        <v>2018</v>
      </c>
      <c r="D526" s="42" t="s">
        <v>1934</v>
      </c>
      <c r="E526" s="42" t="s">
        <v>1935</v>
      </c>
      <c r="F526" s="7" t="s">
        <v>127</v>
      </c>
      <c r="G526" s="42"/>
      <c r="H526" s="7">
        <v>19.899999999999999</v>
      </c>
      <c r="I526" s="7" t="s">
        <v>1936</v>
      </c>
      <c r="J526" s="7" t="s">
        <v>25</v>
      </c>
      <c r="K526" s="7" t="s">
        <v>46</v>
      </c>
      <c r="L526" s="7" t="s">
        <v>47</v>
      </c>
      <c r="M526" s="5" t="s">
        <v>30</v>
      </c>
      <c r="N526" s="14" t="s">
        <v>30</v>
      </c>
      <c r="O526" s="9" t="s">
        <v>30</v>
      </c>
      <c r="P526" s="50" t="s">
        <v>30</v>
      </c>
      <c r="Q526" s="50" t="s">
        <v>60</v>
      </c>
      <c r="R526" s="42" t="s">
        <v>60</v>
      </c>
      <c r="S526" s="52" t="s">
        <v>61</v>
      </c>
    </row>
    <row r="527" spans="2:19" ht="15.75" customHeight="1">
      <c r="B527" s="6">
        <v>322</v>
      </c>
      <c r="C527" s="42">
        <v>2018</v>
      </c>
      <c r="D527" s="42" t="s">
        <v>1937</v>
      </c>
      <c r="E527" s="42" t="s">
        <v>1935</v>
      </c>
      <c r="F527" s="7" t="s">
        <v>127</v>
      </c>
      <c r="G527" s="42"/>
      <c r="H527" s="7">
        <v>18</v>
      </c>
      <c r="I527" s="7" t="s">
        <v>1938</v>
      </c>
      <c r="J527" s="7" t="s">
        <v>25</v>
      </c>
      <c r="K527" s="7" t="s">
        <v>46</v>
      </c>
      <c r="L527" s="7" t="s">
        <v>47</v>
      </c>
      <c r="M527" s="5" t="s">
        <v>30</v>
      </c>
      <c r="N527" s="14" t="s">
        <v>30</v>
      </c>
      <c r="O527" s="9" t="s">
        <v>30</v>
      </c>
      <c r="P527" s="50" t="s">
        <v>30</v>
      </c>
      <c r="Q527" s="50" t="s">
        <v>60</v>
      </c>
      <c r="R527" s="42" t="s">
        <v>60</v>
      </c>
      <c r="S527" s="52" t="s">
        <v>61</v>
      </c>
    </row>
    <row r="528" spans="2:19" ht="15.75" customHeight="1">
      <c r="B528" s="6">
        <v>305</v>
      </c>
      <c r="C528" s="42">
        <v>2018</v>
      </c>
      <c r="D528" s="42" t="s">
        <v>1939</v>
      </c>
      <c r="E528" s="42" t="s">
        <v>1918</v>
      </c>
      <c r="F528" s="7" t="s">
        <v>36</v>
      </c>
      <c r="G528" s="42"/>
      <c r="H528" s="7">
        <v>200</v>
      </c>
      <c r="I528" s="7" t="s">
        <v>1940</v>
      </c>
      <c r="J528" s="7" t="s">
        <v>25</v>
      </c>
      <c r="K528" s="7" t="s">
        <v>26</v>
      </c>
      <c r="L528" s="7" t="s">
        <v>27</v>
      </c>
      <c r="M528" s="5" t="s">
        <v>30</v>
      </c>
      <c r="N528" s="14" t="s">
        <v>30</v>
      </c>
      <c r="O528" s="9" t="s">
        <v>30</v>
      </c>
      <c r="P528" s="50" t="s">
        <v>30</v>
      </c>
      <c r="Q528" s="50" t="s">
        <v>60</v>
      </c>
      <c r="R528" s="42" t="s">
        <v>60</v>
      </c>
      <c r="S528" s="52" t="s">
        <v>61</v>
      </c>
    </row>
    <row r="529" spans="2:19" ht="15.75" customHeight="1">
      <c r="B529" s="6">
        <v>265</v>
      </c>
      <c r="C529" s="42">
        <v>2018</v>
      </c>
      <c r="D529" s="42" t="s">
        <v>1941</v>
      </c>
      <c r="E529" s="42" t="s">
        <v>1942</v>
      </c>
      <c r="F529" s="42" t="s">
        <v>278</v>
      </c>
      <c r="G529" s="42"/>
      <c r="H529" s="7">
        <v>19.899999999999999</v>
      </c>
      <c r="I529" s="7" t="s">
        <v>1943</v>
      </c>
      <c r="J529" s="7" t="s">
        <v>25</v>
      </c>
      <c r="K529" s="7" t="s">
        <v>26</v>
      </c>
      <c r="L529" s="7" t="s">
        <v>27</v>
      </c>
      <c r="M529" s="5" t="s">
        <v>30</v>
      </c>
      <c r="N529" s="14" t="s">
        <v>30</v>
      </c>
      <c r="O529" s="9" t="s">
        <v>30</v>
      </c>
      <c r="P529" s="50" t="s">
        <v>30</v>
      </c>
      <c r="Q529" s="50" t="s">
        <v>60</v>
      </c>
      <c r="R529" s="42" t="s">
        <v>60</v>
      </c>
      <c r="S529" s="52" t="s">
        <v>61</v>
      </c>
    </row>
    <row r="530" spans="2:19" ht="15.75" customHeight="1">
      <c r="B530" s="6">
        <v>494</v>
      </c>
      <c r="C530" s="42">
        <v>2019</v>
      </c>
      <c r="D530" s="42" t="s">
        <v>1944</v>
      </c>
      <c r="E530" s="42" t="s">
        <v>1945</v>
      </c>
      <c r="F530" s="7" t="s">
        <v>334</v>
      </c>
      <c r="G530" s="42"/>
      <c r="H530" s="7">
        <v>9.27</v>
      </c>
      <c r="I530" s="7" t="s">
        <v>1946</v>
      </c>
      <c r="J530" s="7" t="s">
        <v>25</v>
      </c>
      <c r="K530" s="7" t="s">
        <v>46</v>
      </c>
      <c r="L530" s="7" t="s">
        <v>47</v>
      </c>
      <c r="M530" s="5" t="s">
        <v>30</v>
      </c>
      <c r="N530" s="14" t="s">
        <v>30</v>
      </c>
      <c r="O530" s="9" t="s">
        <v>30</v>
      </c>
      <c r="P530" s="50" t="s">
        <v>30</v>
      </c>
      <c r="Q530" s="50" t="s">
        <v>60</v>
      </c>
      <c r="R530" s="42" t="s">
        <v>60</v>
      </c>
      <c r="S530" s="52" t="s">
        <v>61</v>
      </c>
    </row>
    <row r="531" spans="2:19" ht="15.75" customHeight="1">
      <c r="B531" s="6">
        <v>796</v>
      </c>
      <c r="C531" s="42">
        <v>2021</v>
      </c>
      <c r="D531" s="42" t="s">
        <v>1947</v>
      </c>
      <c r="E531" s="42" t="s">
        <v>1948</v>
      </c>
      <c r="F531" s="42" t="s">
        <v>65</v>
      </c>
      <c r="G531" s="42"/>
      <c r="H531" s="7">
        <v>10</v>
      </c>
      <c r="I531" s="7" t="s">
        <v>1949</v>
      </c>
      <c r="J531" s="7" t="s">
        <v>25</v>
      </c>
      <c r="K531" s="7" t="s">
        <v>26</v>
      </c>
      <c r="L531" s="7" t="s">
        <v>27</v>
      </c>
      <c r="M531" s="5" t="s">
        <v>30</v>
      </c>
      <c r="N531" s="14" t="s">
        <v>30</v>
      </c>
      <c r="O531" s="9" t="s">
        <v>30</v>
      </c>
      <c r="P531" s="50" t="s">
        <v>30</v>
      </c>
      <c r="Q531" s="50" t="s">
        <v>60</v>
      </c>
      <c r="R531" s="42" t="s">
        <v>60</v>
      </c>
      <c r="S531" s="52" t="s">
        <v>61</v>
      </c>
    </row>
    <row r="532" spans="2:19" ht="15.75" customHeight="1">
      <c r="B532" s="6">
        <v>667</v>
      </c>
      <c r="C532" s="42">
        <v>2021</v>
      </c>
      <c r="D532" s="42" t="s">
        <v>1950</v>
      </c>
      <c r="E532" s="42" t="s">
        <v>1951</v>
      </c>
      <c r="F532" s="7" t="s">
        <v>674</v>
      </c>
      <c r="G532" s="42"/>
      <c r="H532" s="7">
        <v>15.6</v>
      </c>
      <c r="I532" s="7" t="s">
        <v>1952</v>
      </c>
      <c r="J532" s="7" t="s">
        <v>25</v>
      </c>
      <c r="K532" s="7" t="s">
        <v>26</v>
      </c>
      <c r="L532" s="7" t="s">
        <v>27</v>
      </c>
      <c r="M532" s="5" t="s">
        <v>30</v>
      </c>
      <c r="N532" s="14" t="s">
        <v>30</v>
      </c>
      <c r="O532" s="9" t="s">
        <v>30</v>
      </c>
      <c r="P532" s="50" t="s">
        <v>30</v>
      </c>
      <c r="Q532" s="50" t="s">
        <v>60</v>
      </c>
      <c r="R532" s="42" t="s">
        <v>60</v>
      </c>
      <c r="S532" s="52" t="s">
        <v>61</v>
      </c>
    </row>
    <row r="533" spans="2:19" ht="15.75" customHeight="1">
      <c r="B533" s="6">
        <v>609</v>
      </c>
      <c r="C533" s="42">
        <v>2020</v>
      </c>
      <c r="D533" s="42" t="s">
        <v>1953</v>
      </c>
      <c r="E533" s="42" t="s">
        <v>1954</v>
      </c>
      <c r="F533" s="7" t="s">
        <v>55</v>
      </c>
      <c r="G533" s="42"/>
      <c r="H533" s="7">
        <v>9.9</v>
      </c>
      <c r="I533" s="7" t="s">
        <v>1955</v>
      </c>
      <c r="J533" s="7" t="s">
        <v>25</v>
      </c>
      <c r="K533" s="7" t="s">
        <v>26</v>
      </c>
      <c r="L533" s="7" t="s">
        <v>27</v>
      </c>
      <c r="M533" s="5" t="s">
        <v>30</v>
      </c>
      <c r="N533" s="14" t="s">
        <v>30</v>
      </c>
      <c r="O533" s="9" t="s">
        <v>30</v>
      </c>
      <c r="P533" s="50" t="s">
        <v>30</v>
      </c>
      <c r="Q533" s="50" t="s">
        <v>60</v>
      </c>
      <c r="R533" s="42" t="s">
        <v>60</v>
      </c>
      <c r="S533" s="52" t="s">
        <v>61</v>
      </c>
    </row>
    <row r="534" spans="2:19" ht="15.75" customHeight="1">
      <c r="B534" s="6">
        <v>301</v>
      </c>
      <c r="C534" s="42">
        <v>2018</v>
      </c>
      <c r="D534" s="42" t="s">
        <v>1956</v>
      </c>
      <c r="E534" s="42" t="s">
        <v>1957</v>
      </c>
      <c r="F534" s="7" t="s">
        <v>176</v>
      </c>
      <c r="G534" s="42"/>
      <c r="H534" s="7">
        <v>99</v>
      </c>
      <c r="I534" s="7" t="s">
        <v>1958</v>
      </c>
      <c r="J534" s="7" t="s">
        <v>25</v>
      </c>
      <c r="K534" s="7" t="s">
        <v>26</v>
      </c>
      <c r="L534" s="7" t="s">
        <v>27</v>
      </c>
      <c r="M534" s="5" t="s">
        <v>30</v>
      </c>
      <c r="N534" s="14" t="s">
        <v>30</v>
      </c>
      <c r="O534" s="9" t="s">
        <v>30</v>
      </c>
      <c r="P534" s="50" t="s">
        <v>30</v>
      </c>
      <c r="Q534" s="50" t="s">
        <v>60</v>
      </c>
      <c r="R534" s="42" t="s">
        <v>60</v>
      </c>
      <c r="S534" s="52" t="s">
        <v>61</v>
      </c>
    </row>
    <row r="535" spans="2:19" ht="15.75" customHeight="1">
      <c r="B535" s="6">
        <v>312</v>
      </c>
      <c r="C535" s="42">
        <v>2018</v>
      </c>
      <c r="D535" s="42" t="s">
        <v>1959</v>
      </c>
      <c r="E535" s="42" t="s">
        <v>1960</v>
      </c>
      <c r="F535" s="7" t="s">
        <v>176</v>
      </c>
      <c r="G535" s="42"/>
      <c r="H535" s="7">
        <v>17</v>
      </c>
      <c r="I535" s="7" t="s">
        <v>1961</v>
      </c>
      <c r="J535" s="45" t="s">
        <v>453</v>
      </c>
      <c r="K535" s="7" t="s">
        <v>26</v>
      </c>
      <c r="L535" s="7" t="s">
        <v>27</v>
      </c>
      <c r="M535" s="5" t="s">
        <v>30</v>
      </c>
      <c r="N535" s="14" t="s">
        <v>30</v>
      </c>
      <c r="O535" s="9" t="s">
        <v>30</v>
      </c>
      <c r="P535" s="50" t="s">
        <v>30</v>
      </c>
      <c r="Q535" s="50" t="s">
        <v>60</v>
      </c>
      <c r="R535" s="42" t="s">
        <v>60</v>
      </c>
      <c r="S535" s="52" t="s">
        <v>61</v>
      </c>
    </row>
    <row r="536" spans="2:19" ht="15.75" customHeight="1">
      <c r="B536" s="6">
        <v>449</v>
      </c>
      <c r="C536" s="42">
        <v>2019</v>
      </c>
      <c r="D536" s="42" t="s">
        <v>1962</v>
      </c>
      <c r="E536" s="42" t="s">
        <v>1963</v>
      </c>
      <c r="F536" s="7" t="s">
        <v>36</v>
      </c>
      <c r="G536" s="42"/>
      <c r="H536" s="7">
        <v>3.5</v>
      </c>
      <c r="I536" s="7" t="s">
        <v>1964</v>
      </c>
      <c r="J536" s="42" t="s">
        <v>39</v>
      </c>
      <c r="K536" s="7" t="s">
        <v>46</v>
      </c>
      <c r="L536" s="7" t="s">
        <v>47</v>
      </c>
      <c r="M536" s="5" t="s">
        <v>30</v>
      </c>
      <c r="N536" s="14" t="s">
        <v>30</v>
      </c>
      <c r="O536" s="9" t="s">
        <v>30</v>
      </c>
      <c r="P536" s="50" t="s">
        <v>30</v>
      </c>
      <c r="Q536" s="50" t="s">
        <v>60</v>
      </c>
      <c r="R536" s="42" t="s">
        <v>60</v>
      </c>
      <c r="S536" s="52" t="s">
        <v>61</v>
      </c>
    </row>
    <row r="537" spans="2:19" ht="15.75" customHeight="1">
      <c r="B537" s="6">
        <v>907</v>
      </c>
      <c r="C537" s="42">
        <v>2021</v>
      </c>
      <c r="D537" s="42" t="s">
        <v>1965</v>
      </c>
      <c r="E537" s="42" t="s">
        <v>482</v>
      </c>
      <c r="F537" s="42" t="s">
        <v>65</v>
      </c>
      <c r="G537" s="42"/>
      <c r="H537" s="7">
        <v>9.9</v>
      </c>
      <c r="I537" s="7" t="s">
        <v>1966</v>
      </c>
      <c r="J537" s="7" t="s">
        <v>25</v>
      </c>
      <c r="K537" s="7" t="s">
        <v>26</v>
      </c>
      <c r="L537" s="7" t="s">
        <v>27</v>
      </c>
      <c r="M537" s="5" t="s">
        <v>30</v>
      </c>
      <c r="N537" s="14" t="s">
        <v>30</v>
      </c>
      <c r="O537" s="9" t="s">
        <v>30</v>
      </c>
      <c r="P537" s="50" t="s">
        <v>30</v>
      </c>
      <c r="Q537" s="50" t="s">
        <v>60</v>
      </c>
      <c r="R537" s="42" t="s">
        <v>60</v>
      </c>
      <c r="S537" s="52" t="s">
        <v>61</v>
      </c>
    </row>
    <row r="538" spans="2:19" ht="15.75" customHeight="1">
      <c r="B538" s="6">
        <v>865</v>
      </c>
      <c r="C538" s="42">
        <v>2021</v>
      </c>
      <c r="D538" s="42" t="s">
        <v>1967</v>
      </c>
      <c r="E538" s="42" t="s">
        <v>1968</v>
      </c>
      <c r="F538" s="7" t="s">
        <v>127</v>
      </c>
      <c r="G538" s="42"/>
      <c r="H538" s="7">
        <v>500</v>
      </c>
      <c r="I538" s="7" t="s">
        <v>1969</v>
      </c>
      <c r="J538" s="7" t="s">
        <v>25</v>
      </c>
      <c r="K538" s="7" t="s">
        <v>26</v>
      </c>
      <c r="L538" s="7" t="s">
        <v>27</v>
      </c>
      <c r="M538" s="5" t="s">
        <v>30</v>
      </c>
      <c r="N538" s="14" t="s">
        <v>30</v>
      </c>
      <c r="O538" s="9" t="s">
        <v>30</v>
      </c>
      <c r="P538" s="50" t="s">
        <v>30</v>
      </c>
      <c r="Q538" s="50" t="s">
        <v>60</v>
      </c>
      <c r="R538" s="42" t="s">
        <v>60</v>
      </c>
      <c r="S538" s="52" t="s">
        <v>61</v>
      </c>
    </row>
    <row r="539" spans="2:19" ht="15.75" customHeight="1">
      <c r="B539" s="6">
        <v>851</v>
      </c>
      <c r="C539" s="42">
        <v>2021</v>
      </c>
      <c r="D539" s="42" t="s">
        <v>1970</v>
      </c>
      <c r="E539" s="42" t="s">
        <v>1580</v>
      </c>
      <c r="F539" s="42" t="s">
        <v>65</v>
      </c>
      <c r="G539" s="42"/>
      <c r="H539" s="7">
        <v>9.9</v>
      </c>
      <c r="I539" s="7" t="s">
        <v>1971</v>
      </c>
      <c r="J539" s="7" t="s">
        <v>25</v>
      </c>
      <c r="K539" s="7" t="s">
        <v>26</v>
      </c>
      <c r="L539" s="7" t="s">
        <v>27</v>
      </c>
      <c r="M539" s="5" t="s">
        <v>30</v>
      </c>
      <c r="N539" s="14" t="s">
        <v>30</v>
      </c>
      <c r="O539" s="9" t="s">
        <v>30</v>
      </c>
      <c r="P539" s="50" t="s">
        <v>30</v>
      </c>
      <c r="Q539" s="50" t="s">
        <v>60</v>
      </c>
      <c r="R539" s="42" t="s">
        <v>60</v>
      </c>
      <c r="S539" s="52" t="s">
        <v>61</v>
      </c>
    </row>
    <row r="540" spans="2:19" ht="15.75" customHeight="1">
      <c r="B540" s="6">
        <v>793</v>
      </c>
      <c r="C540" s="42">
        <v>2021</v>
      </c>
      <c r="D540" s="42" t="s">
        <v>1972</v>
      </c>
      <c r="E540" s="42" t="s">
        <v>482</v>
      </c>
      <c r="F540" s="7" t="s">
        <v>122</v>
      </c>
      <c r="G540" s="42"/>
      <c r="H540" s="7">
        <v>9.9</v>
      </c>
      <c r="I540" s="7" t="s">
        <v>1973</v>
      </c>
      <c r="J540" s="7" t="s">
        <v>25</v>
      </c>
      <c r="K540" s="7" t="s">
        <v>26</v>
      </c>
      <c r="L540" s="7" t="s">
        <v>27</v>
      </c>
      <c r="M540" s="5" t="s">
        <v>30</v>
      </c>
      <c r="N540" s="14" t="s">
        <v>30</v>
      </c>
      <c r="O540" s="9" t="s">
        <v>30</v>
      </c>
      <c r="P540" s="50" t="s">
        <v>30</v>
      </c>
      <c r="Q540" s="50" t="s">
        <v>60</v>
      </c>
      <c r="R540" s="42" t="s">
        <v>60</v>
      </c>
      <c r="S540" s="52" t="s">
        <v>61</v>
      </c>
    </row>
    <row r="541" spans="2:19" ht="15.75" customHeight="1">
      <c r="B541" s="6">
        <v>658</v>
      </c>
      <c r="C541" s="42">
        <v>2020</v>
      </c>
      <c r="D541" s="42" t="s">
        <v>1974</v>
      </c>
      <c r="E541" s="42" t="s">
        <v>1975</v>
      </c>
      <c r="F541" s="42" t="s">
        <v>682</v>
      </c>
      <c r="G541" s="42"/>
      <c r="H541" s="7">
        <v>700</v>
      </c>
      <c r="I541" s="7" t="s">
        <v>1976</v>
      </c>
      <c r="J541" s="7" t="s">
        <v>25</v>
      </c>
      <c r="K541" s="7" t="s">
        <v>26</v>
      </c>
      <c r="L541" s="7" t="s">
        <v>27</v>
      </c>
      <c r="M541" s="5" t="s">
        <v>30</v>
      </c>
      <c r="N541" s="14" t="s">
        <v>30</v>
      </c>
      <c r="O541" s="9" t="s">
        <v>30</v>
      </c>
      <c r="P541" s="50" t="s">
        <v>30</v>
      </c>
      <c r="Q541" s="50" t="s">
        <v>60</v>
      </c>
      <c r="R541" s="42" t="s">
        <v>60</v>
      </c>
      <c r="S541" s="52" t="s">
        <v>61</v>
      </c>
    </row>
    <row r="542" spans="2:19" ht="15.75" customHeight="1">
      <c r="B542" s="6">
        <v>1031</v>
      </c>
      <c r="C542" s="42">
        <v>2021</v>
      </c>
      <c r="D542" s="42" t="s">
        <v>1977</v>
      </c>
      <c r="E542" s="42" t="s">
        <v>1978</v>
      </c>
      <c r="F542" s="42" t="s">
        <v>188</v>
      </c>
      <c r="G542" s="42"/>
      <c r="H542" s="7">
        <v>5</v>
      </c>
      <c r="I542" s="7" t="s">
        <v>1979</v>
      </c>
      <c r="J542" s="7" t="s">
        <v>25</v>
      </c>
      <c r="K542" s="7" t="s">
        <v>26</v>
      </c>
      <c r="L542" s="7" t="s">
        <v>27</v>
      </c>
      <c r="M542" s="5" t="s">
        <v>30</v>
      </c>
      <c r="N542" s="14" t="s">
        <v>30</v>
      </c>
      <c r="O542" s="9" t="s">
        <v>30</v>
      </c>
      <c r="P542" s="50" t="s">
        <v>30</v>
      </c>
      <c r="Q542" s="50" t="s">
        <v>60</v>
      </c>
      <c r="R542" s="42" t="s">
        <v>60</v>
      </c>
      <c r="S542" s="52" t="s">
        <v>61</v>
      </c>
    </row>
    <row r="543" spans="2:19" ht="15.75" customHeight="1">
      <c r="B543" s="6">
        <v>498</v>
      </c>
      <c r="C543" s="42">
        <v>2020</v>
      </c>
      <c r="D543" s="42" t="s">
        <v>1980</v>
      </c>
      <c r="E543" s="42" t="s">
        <v>1918</v>
      </c>
      <c r="F543" s="42" t="s">
        <v>80</v>
      </c>
      <c r="G543" s="42"/>
      <c r="H543" s="7">
        <v>40</v>
      </c>
      <c r="I543" s="7" t="s">
        <v>1981</v>
      </c>
      <c r="J543" s="7" t="s">
        <v>25</v>
      </c>
      <c r="K543" s="7" t="s">
        <v>26</v>
      </c>
      <c r="L543" s="7" t="s">
        <v>27</v>
      </c>
      <c r="M543" s="5" t="s">
        <v>30</v>
      </c>
      <c r="N543" s="14" t="s">
        <v>30</v>
      </c>
      <c r="O543" s="9" t="s">
        <v>30</v>
      </c>
      <c r="P543" s="50" t="s">
        <v>30</v>
      </c>
      <c r="Q543" s="50" t="s">
        <v>60</v>
      </c>
      <c r="R543" s="42" t="s">
        <v>60</v>
      </c>
      <c r="S543" s="52" t="s">
        <v>61</v>
      </c>
    </row>
    <row r="544" spans="2:19" ht="15.75" customHeight="1">
      <c r="B544" s="6">
        <v>711</v>
      </c>
      <c r="C544" s="42">
        <v>2020</v>
      </c>
      <c r="D544" s="42" t="s">
        <v>1982</v>
      </c>
      <c r="E544" s="42" t="s">
        <v>1983</v>
      </c>
      <c r="F544" s="42" t="s">
        <v>188</v>
      </c>
      <c r="G544" s="42"/>
      <c r="H544" s="7">
        <v>200</v>
      </c>
      <c r="I544" s="7" t="s">
        <v>1070</v>
      </c>
      <c r="J544" s="7" t="s">
        <v>25</v>
      </c>
      <c r="K544" s="7" t="s">
        <v>26</v>
      </c>
      <c r="L544" s="7" t="s">
        <v>27</v>
      </c>
      <c r="M544" s="5" t="s">
        <v>30</v>
      </c>
      <c r="N544" s="14" t="s">
        <v>30</v>
      </c>
      <c r="O544" s="9" t="s">
        <v>30</v>
      </c>
      <c r="P544" s="50" t="s">
        <v>30</v>
      </c>
      <c r="Q544" s="50" t="s">
        <v>60</v>
      </c>
      <c r="R544" s="42" t="s">
        <v>60</v>
      </c>
      <c r="S544" s="52" t="s">
        <v>61</v>
      </c>
    </row>
    <row r="545" spans="2:19" ht="15.75" customHeight="1">
      <c r="B545" s="6">
        <v>436</v>
      </c>
      <c r="C545" s="42">
        <v>2019</v>
      </c>
      <c r="D545" s="42" t="s">
        <v>1984</v>
      </c>
      <c r="E545" s="42" t="s">
        <v>1918</v>
      </c>
      <c r="F545" s="7" t="s">
        <v>214</v>
      </c>
      <c r="G545" s="42"/>
      <c r="H545" s="7">
        <v>60</v>
      </c>
      <c r="I545" s="7" t="s">
        <v>1985</v>
      </c>
      <c r="J545" s="7" t="s">
        <v>25</v>
      </c>
      <c r="K545" s="7" t="s">
        <v>26</v>
      </c>
      <c r="L545" s="7" t="s">
        <v>27</v>
      </c>
      <c r="M545" s="5" t="s">
        <v>30</v>
      </c>
      <c r="N545" s="14" t="s">
        <v>30</v>
      </c>
      <c r="O545" s="9" t="s">
        <v>30</v>
      </c>
      <c r="P545" s="50" t="s">
        <v>30</v>
      </c>
      <c r="Q545" s="50" t="s">
        <v>60</v>
      </c>
      <c r="R545" s="42" t="s">
        <v>60</v>
      </c>
      <c r="S545" s="52" t="s">
        <v>61</v>
      </c>
    </row>
    <row r="546" spans="2:19" ht="15.75" customHeight="1">
      <c r="B546" s="6">
        <v>365</v>
      </c>
      <c r="C546" s="42">
        <v>2019</v>
      </c>
      <c r="D546" s="42" t="s">
        <v>1986</v>
      </c>
      <c r="E546" s="42" t="s">
        <v>1987</v>
      </c>
      <c r="F546" s="7" t="s">
        <v>22</v>
      </c>
      <c r="G546" s="42"/>
      <c r="H546" s="7">
        <v>300</v>
      </c>
      <c r="I546" s="7" t="s">
        <v>1437</v>
      </c>
      <c r="J546" s="7" t="s">
        <v>25</v>
      </c>
      <c r="K546" s="7" t="s">
        <v>26</v>
      </c>
      <c r="L546" s="7" t="s">
        <v>27</v>
      </c>
      <c r="M546" s="5" t="s">
        <v>30</v>
      </c>
      <c r="N546" s="14" t="s">
        <v>30</v>
      </c>
      <c r="O546" s="9" t="s">
        <v>30</v>
      </c>
      <c r="P546" s="50" t="s">
        <v>30</v>
      </c>
      <c r="Q546" s="50" t="s">
        <v>60</v>
      </c>
      <c r="R546" s="42" t="s">
        <v>60</v>
      </c>
      <c r="S546" s="52" t="s">
        <v>61</v>
      </c>
    </row>
    <row r="547" spans="2:19" ht="15.75" customHeight="1">
      <c r="B547" s="6">
        <v>348</v>
      </c>
      <c r="C547" s="42">
        <v>2019</v>
      </c>
      <c r="D547" s="42" t="s">
        <v>1988</v>
      </c>
      <c r="E547" s="42" t="s">
        <v>1989</v>
      </c>
      <c r="F547" s="7" t="s">
        <v>36</v>
      </c>
      <c r="G547" s="42"/>
      <c r="H547" s="7">
        <v>200</v>
      </c>
      <c r="I547" s="7" t="s">
        <v>1990</v>
      </c>
      <c r="J547" s="7" t="s">
        <v>25</v>
      </c>
      <c r="K547" s="7" t="s">
        <v>26</v>
      </c>
      <c r="L547" s="7" t="s">
        <v>27</v>
      </c>
      <c r="M547" s="5" t="s">
        <v>30</v>
      </c>
      <c r="N547" s="14" t="s">
        <v>30</v>
      </c>
      <c r="O547" s="9" t="s">
        <v>30</v>
      </c>
      <c r="P547" s="50" t="s">
        <v>30</v>
      </c>
      <c r="Q547" s="50" t="s">
        <v>60</v>
      </c>
      <c r="R547" s="42" t="s">
        <v>60</v>
      </c>
      <c r="S547" s="52" t="s">
        <v>61</v>
      </c>
    </row>
    <row r="548" spans="2:19" ht="15.75" customHeight="1">
      <c r="B548" s="6">
        <v>268</v>
      </c>
      <c r="C548" s="42">
        <v>2017</v>
      </c>
      <c r="D548" s="42" t="s">
        <v>1991</v>
      </c>
      <c r="E548" s="42" t="s">
        <v>1992</v>
      </c>
      <c r="F548" s="7" t="s">
        <v>86</v>
      </c>
      <c r="G548" s="42"/>
      <c r="H548" s="7">
        <v>19.899999999999999</v>
      </c>
      <c r="I548" s="7" t="s">
        <v>1993</v>
      </c>
      <c r="J548" s="7" t="s">
        <v>25</v>
      </c>
      <c r="K548" s="7" t="s">
        <v>26</v>
      </c>
      <c r="L548" s="7" t="s">
        <v>27</v>
      </c>
      <c r="M548" s="5" t="s">
        <v>30</v>
      </c>
      <c r="N548" s="14" t="s">
        <v>30</v>
      </c>
      <c r="O548" s="9" t="s">
        <v>30</v>
      </c>
      <c r="P548" s="50" t="s">
        <v>30</v>
      </c>
      <c r="Q548" s="50" t="s">
        <v>60</v>
      </c>
      <c r="R548" s="42" t="s">
        <v>60</v>
      </c>
      <c r="S548" s="52" t="s">
        <v>61</v>
      </c>
    </row>
    <row r="549" spans="2:19" ht="15.75" customHeight="1">
      <c r="B549" s="6">
        <v>267</v>
      </c>
      <c r="C549" s="42">
        <v>2017</v>
      </c>
      <c r="D549" s="42" t="s">
        <v>1994</v>
      </c>
      <c r="E549" s="42" t="s">
        <v>1995</v>
      </c>
      <c r="F549" s="7" t="s">
        <v>86</v>
      </c>
      <c r="G549" s="42"/>
      <c r="H549" s="7">
        <v>19.899999999999999</v>
      </c>
      <c r="I549" s="7" t="s">
        <v>1993</v>
      </c>
      <c r="J549" s="7" t="s">
        <v>25</v>
      </c>
      <c r="K549" s="7" t="s">
        <v>26</v>
      </c>
      <c r="L549" s="7" t="s">
        <v>27</v>
      </c>
      <c r="M549" s="5" t="s">
        <v>30</v>
      </c>
      <c r="N549" s="14" t="s">
        <v>30</v>
      </c>
      <c r="O549" s="9" t="s">
        <v>30</v>
      </c>
      <c r="P549" s="50" t="s">
        <v>30</v>
      </c>
      <c r="Q549" s="50" t="s">
        <v>60</v>
      </c>
      <c r="R549" s="42" t="s">
        <v>60</v>
      </c>
      <c r="S549" s="52" t="s">
        <v>61</v>
      </c>
    </row>
    <row r="550" spans="2:19" ht="15.75" customHeight="1">
      <c r="B550" s="6">
        <v>150</v>
      </c>
      <c r="C550" s="42">
        <v>2016</v>
      </c>
      <c r="D550" s="42" t="s">
        <v>1996</v>
      </c>
      <c r="E550" s="42" t="s">
        <v>1997</v>
      </c>
      <c r="F550" s="7" t="s">
        <v>558</v>
      </c>
      <c r="G550" s="42"/>
      <c r="H550" s="7">
        <v>120.36</v>
      </c>
      <c r="I550" s="7" t="s">
        <v>874</v>
      </c>
      <c r="J550" s="7" t="s">
        <v>25</v>
      </c>
      <c r="K550" s="7" t="s">
        <v>26</v>
      </c>
      <c r="L550" s="7" t="s">
        <v>27</v>
      </c>
      <c r="M550" s="5" t="s">
        <v>30</v>
      </c>
      <c r="N550" s="14" t="s">
        <v>30</v>
      </c>
      <c r="O550" s="9" t="s">
        <v>30</v>
      </c>
      <c r="P550" s="50" t="s">
        <v>30</v>
      </c>
      <c r="Q550" s="50" t="s">
        <v>60</v>
      </c>
      <c r="R550" s="42" t="s">
        <v>60</v>
      </c>
      <c r="S550" s="52" t="s">
        <v>61</v>
      </c>
    </row>
    <row r="551" spans="2:19" ht="15.75" customHeight="1">
      <c r="B551" s="6">
        <v>649</v>
      </c>
      <c r="C551" s="42">
        <v>2020</v>
      </c>
      <c r="D551" s="42" t="s">
        <v>1998</v>
      </c>
      <c r="E551" s="42" t="s">
        <v>1999</v>
      </c>
      <c r="F551" s="7" t="s">
        <v>334</v>
      </c>
      <c r="G551" s="42"/>
      <c r="H551" s="7">
        <v>6</v>
      </c>
      <c r="I551" s="7" t="s">
        <v>2000</v>
      </c>
      <c r="J551" s="7" t="s">
        <v>25</v>
      </c>
      <c r="K551" s="7" t="s">
        <v>46</v>
      </c>
      <c r="L551" s="7" t="s">
        <v>47</v>
      </c>
      <c r="M551" s="5" t="s">
        <v>30</v>
      </c>
      <c r="N551" s="14" t="s">
        <v>30</v>
      </c>
      <c r="O551" s="9" t="s">
        <v>30</v>
      </c>
      <c r="P551" s="50" t="s">
        <v>30</v>
      </c>
      <c r="Q551" s="50" t="s">
        <v>60</v>
      </c>
      <c r="R551" s="42" t="s">
        <v>60</v>
      </c>
      <c r="S551" s="52" t="s">
        <v>61</v>
      </c>
    </row>
    <row r="552" spans="2:19" ht="15.75" customHeight="1">
      <c r="B552" s="6">
        <v>593</v>
      </c>
      <c r="C552" s="42">
        <v>2020</v>
      </c>
      <c r="D552" s="42" t="s">
        <v>2001</v>
      </c>
      <c r="E552" s="42" t="s">
        <v>2002</v>
      </c>
      <c r="F552" s="7" t="s">
        <v>599</v>
      </c>
      <c r="G552" s="42"/>
      <c r="H552" s="7">
        <v>9</v>
      </c>
      <c r="I552" s="7" t="s">
        <v>2003</v>
      </c>
      <c r="J552" s="7" t="s">
        <v>25</v>
      </c>
      <c r="K552" s="7" t="s">
        <v>46</v>
      </c>
      <c r="L552" s="7" t="s">
        <v>47</v>
      </c>
      <c r="M552" s="5" t="s">
        <v>30</v>
      </c>
      <c r="N552" s="14" t="s">
        <v>30</v>
      </c>
      <c r="O552" s="9" t="s">
        <v>30</v>
      </c>
      <c r="P552" s="50" t="s">
        <v>30</v>
      </c>
      <c r="Q552" s="50" t="s">
        <v>60</v>
      </c>
      <c r="R552" s="42" t="s">
        <v>60</v>
      </c>
      <c r="S552" s="52" t="s">
        <v>61</v>
      </c>
    </row>
    <row r="553" spans="2:19" ht="15.75" customHeight="1">
      <c r="B553" s="6">
        <v>181</v>
      </c>
      <c r="C553" s="42">
        <v>2018</v>
      </c>
      <c r="D553" s="42" t="s">
        <v>2004</v>
      </c>
      <c r="E553" s="42" t="s">
        <v>2005</v>
      </c>
      <c r="F553" s="7" t="s">
        <v>36</v>
      </c>
      <c r="G553" s="42"/>
      <c r="H553" s="7">
        <v>117.5</v>
      </c>
      <c r="I553" s="7" t="s">
        <v>2006</v>
      </c>
      <c r="J553" s="7" t="s">
        <v>25</v>
      </c>
      <c r="K553" s="7" t="s">
        <v>46</v>
      </c>
      <c r="L553" s="7" t="s">
        <v>47</v>
      </c>
      <c r="M553" s="5" t="s">
        <v>30</v>
      </c>
      <c r="N553" s="14" t="s">
        <v>30</v>
      </c>
      <c r="O553" s="9" t="s">
        <v>30</v>
      </c>
      <c r="P553" s="50" t="s">
        <v>30</v>
      </c>
      <c r="Q553" s="50" t="s">
        <v>60</v>
      </c>
      <c r="R553" s="42" t="s">
        <v>60</v>
      </c>
      <c r="S553" s="52" t="s">
        <v>61</v>
      </c>
    </row>
    <row r="554" spans="2:19" ht="15.75" customHeight="1">
      <c r="B554" s="6">
        <v>1153</v>
      </c>
      <c r="C554" s="42">
        <v>2020</v>
      </c>
      <c r="D554" s="42" t="s">
        <v>2007</v>
      </c>
      <c r="E554" s="42" t="s">
        <v>2008</v>
      </c>
      <c r="F554" s="7" t="s">
        <v>36</v>
      </c>
      <c r="G554" s="42"/>
      <c r="H554" s="7">
        <v>60</v>
      </c>
      <c r="I554" s="7" t="s">
        <v>2009</v>
      </c>
      <c r="J554" s="7" t="s">
        <v>68</v>
      </c>
      <c r="K554" s="7" t="s">
        <v>30</v>
      </c>
      <c r="L554" s="7" t="s">
        <v>30</v>
      </c>
      <c r="M554" s="5" t="s">
        <v>30</v>
      </c>
      <c r="N554" s="14" t="s">
        <v>30</v>
      </c>
      <c r="O554" s="9" t="s">
        <v>30</v>
      </c>
      <c r="P554" s="50" t="s">
        <v>30</v>
      </c>
      <c r="Q554" s="50" t="s">
        <v>60</v>
      </c>
      <c r="R554" s="42" t="s">
        <v>60</v>
      </c>
      <c r="S554" s="52" t="s">
        <v>61</v>
      </c>
    </row>
    <row r="555" spans="2:19" ht="15.75" customHeight="1">
      <c r="B555" s="6">
        <v>507</v>
      </c>
      <c r="C555" s="42">
        <v>2020</v>
      </c>
      <c r="D555" s="42" t="s">
        <v>2010</v>
      </c>
      <c r="E555" s="42" t="s">
        <v>2011</v>
      </c>
      <c r="F555" s="42" t="s">
        <v>72</v>
      </c>
      <c r="G555" s="42"/>
      <c r="H555" s="7">
        <v>9.9</v>
      </c>
      <c r="I555" s="7" t="s">
        <v>2012</v>
      </c>
      <c r="J555" s="7" t="s">
        <v>25</v>
      </c>
      <c r="K555" s="7" t="s">
        <v>26</v>
      </c>
      <c r="L555" s="7" t="s">
        <v>27</v>
      </c>
      <c r="M555" s="5" t="s">
        <v>30</v>
      </c>
      <c r="N555" s="14" t="s">
        <v>30</v>
      </c>
      <c r="O555" s="9" t="s">
        <v>30</v>
      </c>
      <c r="P555" s="50" t="s">
        <v>30</v>
      </c>
      <c r="Q555" s="50" t="s">
        <v>60</v>
      </c>
      <c r="R555" s="42" t="s">
        <v>60</v>
      </c>
      <c r="S555" s="52" t="s">
        <v>61</v>
      </c>
    </row>
    <row r="556" spans="2:19" ht="15.75" customHeight="1">
      <c r="B556" s="6">
        <v>504</v>
      </c>
      <c r="C556" s="42">
        <v>2020</v>
      </c>
      <c r="D556" s="42" t="s">
        <v>2013</v>
      </c>
      <c r="E556" s="42" t="s">
        <v>2011</v>
      </c>
      <c r="F556" s="42" t="s">
        <v>72</v>
      </c>
      <c r="G556" s="42"/>
      <c r="H556" s="7">
        <v>8</v>
      </c>
      <c r="I556" s="7" t="s">
        <v>2014</v>
      </c>
      <c r="J556" s="7" t="s">
        <v>25</v>
      </c>
      <c r="K556" s="7" t="s">
        <v>26</v>
      </c>
      <c r="L556" s="7" t="s">
        <v>27</v>
      </c>
      <c r="M556" s="5" t="s">
        <v>30</v>
      </c>
      <c r="N556" s="14" t="s">
        <v>30</v>
      </c>
      <c r="O556" s="9" t="s">
        <v>30</v>
      </c>
      <c r="P556" s="50" t="s">
        <v>30</v>
      </c>
      <c r="Q556" s="50" t="s">
        <v>60</v>
      </c>
      <c r="R556" s="42" t="s">
        <v>60</v>
      </c>
      <c r="S556" s="52" t="s">
        <v>61</v>
      </c>
    </row>
    <row r="557" spans="2:19" ht="15.75" customHeight="1">
      <c r="B557" s="6">
        <v>478</v>
      </c>
      <c r="C557" s="42">
        <v>2020</v>
      </c>
      <c r="D557" s="42" t="s">
        <v>2015</v>
      </c>
      <c r="E557" s="42" t="s">
        <v>2011</v>
      </c>
      <c r="F557" s="42" t="s">
        <v>72</v>
      </c>
      <c r="G557" s="42"/>
      <c r="H557" s="7">
        <v>9.9</v>
      </c>
      <c r="I557" s="7" t="s">
        <v>2016</v>
      </c>
      <c r="J557" s="7" t="s">
        <v>25</v>
      </c>
      <c r="K557" s="7" t="s">
        <v>26</v>
      </c>
      <c r="L557" s="7" t="s">
        <v>27</v>
      </c>
      <c r="M557" s="5" t="s">
        <v>30</v>
      </c>
      <c r="N557" s="14" t="s">
        <v>30</v>
      </c>
      <c r="O557" s="9" t="s">
        <v>30</v>
      </c>
      <c r="P557" s="50" t="s">
        <v>30</v>
      </c>
      <c r="Q557" s="50" t="s">
        <v>60</v>
      </c>
      <c r="R557" s="42" t="s">
        <v>60</v>
      </c>
      <c r="S557" s="52" t="s">
        <v>61</v>
      </c>
    </row>
    <row r="558" spans="2:19" ht="15.75" customHeight="1">
      <c r="B558" s="6">
        <v>928</v>
      </c>
      <c r="C558" s="42">
        <v>2021</v>
      </c>
      <c r="D558" s="42" t="s">
        <v>2017</v>
      </c>
      <c r="E558" s="42" t="s">
        <v>2018</v>
      </c>
      <c r="F558" s="7" t="s">
        <v>334</v>
      </c>
      <c r="G558" s="42"/>
      <c r="H558" s="7">
        <v>40</v>
      </c>
      <c r="I558" s="7" t="s">
        <v>2019</v>
      </c>
      <c r="J558" s="7" t="s">
        <v>68</v>
      </c>
      <c r="K558" s="7" t="s">
        <v>30</v>
      </c>
      <c r="L558" s="7" t="s">
        <v>30</v>
      </c>
      <c r="M558" s="5" t="s">
        <v>30</v>
      </c>
      <c r="N558" s="14" t="s">
        <v>30</v>
      </c>
      <c r="O558" s="9" t="s">
        <v>30</v>
      </c>
      <c r="P558" s="50" t="s">
        <v>30</v>
      </c>
      <c r="Q558" s="50" t="s">
        <v>60</v>
      </c>
      <c r="R558" s="42" t="s">
        <v>60</v>
      </c>
      <c r="S558" s="52" t="s">
        <v>61</v>
      </c>
    </row>
    <row r="559" spans="2:19" ht="15.75" customHeight="1">
      <c r="B559" s="6">
        <v>826</v>
      </c>
      <c r="C559" s="42">
        <v>2021</v>
      </c>
      <c r="D559" s="42" t="s">
        <v>2020</v>
      </c>
      <c r="E559" s="42" t="s">
        <v>1548</v>
      </c>
      <c r="F559" s="42" t="s">
        <v>682</v>
      </c>
      <c r="G559" s="42"/>
      <c r="H559" s="7">
        <v>99.9</v>
      </c>
      <c r="I559" s="7" t="s">
        <v>1609</v>
      </c>
      <c r="J559" s="7" t="s">
        <v>25</v>
      </c>
      <c r="K559" s="7" t="s">
        <v>26</v>
      </c>
      <c r="L559" s="7" t="s">
        <v>27</v>
      </c>
      <c r="M559" s="5" t="s">
        <v>30</v>
      </c>
      <c r="N559" s="14" t="s">
        <v>30</v>
      </c>
      <c r="O559" s="9" t="s">
        <v>30</v>
      </c>
      <c r="P559" s="50" t="s">
        <v>30</v>
      </c>
      <c r="Q559" s="50" t="s">
        <v>60</v>
      </c>
      <c r="R559" s="42" t="s">
        <v>60</v>
      </c>
      <c r="S559" s="52" t="s">
        <v>61</v>
      </c>
    </row>
    <row r="560" spans="2:19" ht="15.75" customHeight="1">
      <c r="B560" s="6">
        <v>629</v>
      </c>
      <c r="C560" s="42">
        <v>2020</v>
      </c>
      <c r="D560" s="42" t="s">
        <v>2021</v>
      </c>
      <c r="E560" s="42" t="s">
        <v>2022</v>
      </c>
      <c r="F560" s="42" t="s">
        <v>682</v>
      </c>
      <c r="G560" s="42"/>
      <c r="H560" s="7">
        <v>20</v>
      </c>
      <c r="I560" s="7" t="s">
        <v>2023</v>
      </c>
      <c r="J560" s="7" t="s">
        <v>25</v>
      </c>
      <c r="K560" s="7" t="s">
        <v>26</v>
      </c>
      <c r="L560" s="7" t="s">
        <v>27</v>
      </c>
      <c r="M560" s="5" t="s">
        <v>30</v>
      </c>
      <c r="N560" s="14" t="s">
        <v>30</v>
      </c>
      <c r="O560" s="9" t="s">
        <v>30</v>
      </c>
      <c r="P560" s="50" t="s">
        <v>30</v>
      </c>
      <c r="Q560" s="50" t="s">
        <v>60</v>
      </c>
      <c r="R560" s="42" t="s">
        <v>60</v>
      </c>
      <c r="S560" s="52" t="s">
        <v>61</v>
      </c>
    </row>
    <row r="561" spans="2:19" ht="15.75" customHeight="1">
      <c r="B561" s="6">
        <v>624</v>
      </c>
      <c r="C561" s="42">
        <v>2021</v>
      </c>
      <c r="D561" s="42" t="s">
        <v>2024</v>
      </c>
      <c r="E561" s="42" t="s">
        <v>1548</v>
      </c>
      <c r="F561" s="42" t="s">
        <v>682</v>
      </c>
      <c r="G561" s="42"/>
      <c r="H561" s="7">
        <v>99.9</v>
      </c>
      <c r="I561" s="7" t="s">
        <v>1609</v>
      </c>
      <c r="J561" s="7" t="s">
        <v>25</v>
      </c>
      <c r="K561" s="7" t="s">
        <v>26</v>
      </c>
      <c r="L561" s="7" t="s">
        <v>27</v>
      </c>
      <c r="M561" s="5" t="s">
        <v>30</v>
      </c>
      <c r="N561" s="14" t="s">
        <v>30</v>
      </c>
      <c r="O561" s="9" t="s">
        <v>30</v>
      </c>
      <c r="P561" s="50" t="s">
        <v>30</v>
      </c>
      <c r="Q561" s="50" t="s">
        <v>60</v>
      </c>
      <c r="R561" s="42" t="s">
        <v>60</v>
      </c>
      <c r="S561" s="52" t="s">
        <v>61</v>
      </c>
    </row>
    <row r="562" spans="2:19" ht="15.75" customHeight="1">
      <c r="B562" s="6">
        <v>522</v>
      </c>
      <c r="C562" s="42">
        <v>2020</v>
      </c>
      <c r="D562" s="42" t="s">
        <v>2025</v>
      </c>
      <c r="E562" s="42" t="s">
        <v>2026</v>
      </c>
      <c r="F562" s="42" t="s">
        <v>682</v>
      </c>
      <c r="G562" s="42"/>
      <c r="H562" s="7">
        <v>35</v>
      </c>
      <c r="I562" s="7" t="s">
        <v>2027</v>
      </c>
      <c r="J562" s="7" t="s">
        <v>25</v>
      </c>
      <c r="K562" s="7" t="s">
        <v>26</v>
      </c>
      <c r="L562" s="7" t="s">
        <v>27</v>
      </c>
      <c r="M562" s="5" t="s">
        <v>30</v>
      </c>
      <c r="N562" s="14" t="s">
        <v>30</v>
      </c>
      <c r="O562" s="9" t="s">
        <v>30</v>
      </c>
      <c r="P562" s="50" t="s">
        <v>30</v>
      </c>
      <c r="Q562" s="50" t="s">
        <v>60</v>
      </c>
      <c r="R562" s="42" t="s">
        <v>60</v>
      </c>
      <c r="S562" s="52" t="s">
        <v>61</v>
      </c>
    </row>
    <row r="563" spans="2:19" ht="15.75" customHeight="1">
      <c r="B563" s="6">
        <v>1003</v>
      </c>
      <c r="C563" s="42">
        <v>2019</v>
      </c>
      <c r="D563" s="42" t="s">
        <v>2028</v>
      </c>
      <c r="E563" s="42" t="s">
        <v>329</v>
      </c>
      <c r="F563" s="42" t="s">
        <v>65</v>
      </c>
      <c r="G563" s="42"/>
      <c r="H563" s="7">
        <v>13.7</v>
      </c>
      <c r="I563" s="7" t="s">
        <v>2029</v>
      </c>
      <c r="J563" s="7" t="s">
        <v>68</v>
      </c>
      <c r="K563" s="7" t="s">
        <v>30</v>
      </c>
      <c r="L563" s="7" t="s">
        <v>30</v>
      </c>
      <c r="M563" s="5" t="s">
        <v>30</v>
      </c>
      <c r="N563" s="14" t="s">
        <v>30</v>
      </c>
      <c r="O563" s="9" t="s">
        <v>30</v>
      </c>
      <c r="P563" s="50" t="s">
        <v>30</v>
      </c>
      <c r="Q563" s="50" t="s">
        <v>60</v>
      </c>
      <c r="R563" s="42" t="s">
        <v>60</v>
      </c>
      <c r="S563" s="52" t="s">
        <v>61</v>
      </c>
    </row>
    <row r="564" spans="2:19" ht="15.75" customHeight="1">
      <c r="B564" s="6">
        <v>992</v>
      </c>
      <c r="C564" s="42">
        <v>2021</v>
      </c>
      <c r="D564" s="42" t="s">
        <v>2030</v>
      </c>
      <c r="E564" s="42" t="s">
        <v>1842</v>
      </c>
      <c r="F564" s="7" t="s">
        <v>538</v>
      </c>
      <c r="G564" s="42"/>
      <c r="H564" s="7">
        <v>26</v>
      </c>
      <c r="I564" s="7" t="s">
        <v>2031</v>
      </c>
      <c r="J564" s="7" t="s">
        <v>68</v>
      </c>
      <c r="K564" s="7" t="s">
        <v>30</v>
      </c>
      <c r="L564" s="7" t="s">
        <v>30</v>
      </c>
      <c r="M564" s="5" t="s">
        <v>30</v>
      </c>
      <c r="N564" s="14" t="s">
        <v>30</v>
      </c>
      <c r="O564" s="9" t="s">
        <v>30</v>
      </c>
      <c r="P564" s="50" t="s">
        <v>30</v>
      </c>
      <c r="Q564" s="50" t="s">
        <v>60</v>
      </c>
      <c r="R564" s="42" t="s">
        <v>60</v>
      </c>
      <c r="S564" s="52" t="s">
        <v>61</v>
      </c>
    </row>
    <row r="565" spans="2:19" ht="15.75" customHeight="1">
      <c r="B565" s="6">
        <v>809</v>
      </c>
      <c r="C565" s="42">
        <v>2021</v>
      </c>
      <c r="D565" s="42" t="s">
        <v>2032</v>
      </c>
      <c r="E565" s="42" t="s">
        <v>2033</v>
      </c>
      <c r="F565" s="42" t="s">
        <v>278</v>
      </c>
      <c r="G565" s="42"/>
      <c r="H565" s="7">
        <v>250</v>
      </c>
      <c r="I565" s="7" t="s">
        <v>870</v>
      </c>
      <c r="J565" s="7" t="s">
        <v>25</v>
      </c>
      <c r="K565" s="42" t="s">
        <v>230</v>
      </c>
      <c r="L565" s="7" t="s">
        <v>231</v>
      </c>
      <c r="M565" s="5" t="s">
        <v>30</v>
      </c>
      <c r="N565" s="14" t="s">
        <v>30</v>
      </c>
      <c r="O565" s="9" t="s">
        <v>30</v>
      </c>
      <c r="P565" s="50" t="s">
        <v>30</v>
      </c>
      <c r="Q565" s="50" t="s">
        <v>60</v>
      </c>
      <c r="R565" s="42" t="s">
        <v>60</v>
      </c>
      <c r="S565" s="52" t="s">
        <v>61</v>
      </c>
    </row>
    <row r="566" spans="2:19" ht="15.75" customHeight="1">
      <c r="B566" s="6">
        <v>788</v>
      </c>
      <c r="C566" s="42">
        <v>2021</v>
      </c>
      <c r="D566" s="42" t="s">
        <v>2034</v>
      </c>
      <c r="E566" s="42" t="s">
        <v>1948</v>
      </c>
      <c r="F566" s="42" t="s">
        <v>65</v>
      </c>
      <c r="G566" s="42"/>
      <c r="H566" s="7">
        <v>200</v>
      </c>
      <c r="I566" s="7" t="s">
        <v>2035</v>
      </c>
      <c r="J566" s="7" t="s">
        <v>25</v>
      </c>
      <c r="K566" s="7" t="s">
        <v>26</v>
      </c>
      <c r="L566" s="7" t="s">
        <v>27</v>
      </c>
      <c r="M566" s="5" t="s">
        <v>30</v>
      </c>
      <c r="N566" s="14" t="s">
        <v>30</v>
      </c>
      <c r="O566" s="9" t="s">
        <v>30</v>
      </c>
      <c r="P566" s="50" t="s">
        <v>30</v>
      </c>
      <c r="Q566" s="50" t="s">
        <v>60</v>
      </c>
      <c r="R566" s="42" t="s">
        <v>60</v>
      </c>
      <c r="S566" s="52" t="s">
        <v>61</v>
      </c>
    </row>
    <row r="567" spans="2:19" ht="15.75" customHeight="1">
      <c r="B567" s="6">
        <v>668</v>
      </c>
      <c r="C567" s="42">
        <v>2021</v>
      </c>
      <c r="D567" s="42" t="s">
        <v>2036</v>
      </c>
      <c r="E567" s="42" t="s">
        <v>777</v>
      </c>
      <c r="F567" s="42" t="s">
        <v>80</v>
      </c>
      <c r="G567" s="42"/>
      <c r="H567" s="7">
        <v>200</v>
      </c>
      <c r="I567" s="7" t="s">
        <v>1036</v>
      </c>
      <c r="J567" s="7" t="s">
        <v>25</v>
      </c>
      <c r="K567" s="42" t="s">
        <v>230</v>
      </c>
      <c r="L567" s="7" t="s">
        <v>231</v>
      </c>
      <c r="M567" s="5" t="s">
        <v>30</v>
      </c>
      <c r="N567" s="14" t="s">
        <v>30</v>
      </c>
      <c r="O567" s="9" t="s">
        <v>30</v>
      </c>
      <c r="P567" s="50" t="s">
        <v>30</v>
      </c>
      <c r="Q567" s="50" t="s">
        <v>60</v>
      </c>
      <c r="R567" s="42" t="s">
        <v>60</v>
      </c>
      <c r="S567" s="52" t="s">
        <v>61</v>
      </c>
    </row>
    <row r="568" spans="2:19" ht="15.75" customHeight="1">
      <c r="B568" s="6">
        <v>626</v>
      </c>
      <c r="C568" s="42">
        <v>2020</v>
      </c>
      <c r="D568" s="42" t="s">
        <v>2037</v>
      </c>
      <c r="E568" s="42" t="s">
        <v>923</v>
      </c>
      <c r="F568" s="7" t="s">
        <v>214</v>
      </c>
      <c r="G568" s="42"/>
      <c r="H568" s="7">
        <v>150</v>
      </c>
      <c r="I568" s="7" t="s">
        <v>972</v>
      </c>
      <c r="J568" s="7" t="s">
        <v>25</v>
      </c>
      <c r="K568" s="7" t="s">
        <v>26</v>
      </c>
      <c r="L568" s="7" t="s">
        <v>27</v>
      </c>
      <c r="M568" s="5" t="s">
        <v>30</v>
      </c>
      <c r="N568" s="14" t="s">
        <v>30</v>
      </c>
      <c r="O568" s="9" t="s">
        <v>30</v>
      </c>
      <c r="P568" s="50" t="s">
        <v>30</v>
      </c>
      <c r="Q568" s="50" t="s">
        <v>60</v>
      </c>
      <c r="R568" s="42" t="s">
        <v>60</v>
      </c>
      <c r="S568" s="52" t="s">
        <v>61</v>
      </c>
    </row>
    <row r="569" spans="2:19" ht="15.75" customHeight="1">
      <c r="B569" s="6">
        <v>591</v>
      </c>
      <c r="C569" s="42">
        <v>2020</v>
      </c>
      <c r="D569" s="42" t="s">
        <v>2038</v>
      </c>
      <c r="E569" s="42" t="s">
        <v>2039</v>
      </c>
      <c r="F569" s="42" t="s">
        <v>115</v>
      </c>
      <c r="G569" s="42"/>
      <c r="H569" s="7">
        <v>150</v>
      </c>
      <c r="I569" s="7" t="s">
        <v>1924</v>
      </c>
      <c r="J569" s="7" t="s">
        <v>25</v>
      </c>
      <c r="K569" s="7" t="s">
        <v>26</v>
      </c>
      <c r="L569" s="7" t="s">
        <v>27</v>
      </c>
      <c r="M569" s="5" t="s">
        <v>30</v>
      </c>
      <c r="N569" s="14" t="s">
        <v>30</v>
      </c>
      <c r="O569" s="9" t="s">
        <v>30</v>
      </c>
      <c r="P569" s="50" t="s">
        <v>30</v>
      </c>
      <c r="Q569" s="50" t="s">
        <v>60</v>
      </c>
      <c r="R569" s="42" t="s">
        <v>60</v>
      </c>
      <c r="S569" s="52" t="s">
        <v>61</v>
      </c>
    </row>
    <row r="570" spans="2:19" ht="15.75" customHeight="1">
      <c r="B570" s="6">
        <v>489</v>
      </c>
      <c r="C570" s="42">
        <v>2020</v>
      </c>
      <c r="D570" s="42" t="s">
        <v>2040</v>
      </c>
      <c r="E570" s="42" t="s">
        <v>770</v>
      </c>
      <c r="F570" s="7" t="s">
        <v>176</v>
      </c>
      <c r="G570" s="42"/>
      <c r="H570" s="7">
        <v>9.9</v>
      </c>
      <c r="I570" s="7" t="s">
        <v>2041</v>
      </c>
      <c r="J570" s="7" t="s">
        <v>25</v>
      </c>
      <c r="K570" s="7" t="s">
        <v>26</v>
      </c>
      <c r="L570" s="7" t="s">
        <v>27</v>
      </c>
      <c r="M570" s="5" t="s">
        <v>30</v>
      </c>
      <c r="N570" s="14" t="s">
        <v>30</v>
      </c>
      <c r="O570" s="9" t="s">
        <v>30</v>
      </c>
      <c r="P570" s="50" t="s">
        <v>30</v>
      </c>
      <c r="Q570" s="50" t="s">
        <v>60</v>
      </c>
      <c r="R570" s="42" t="s">
        <v>60</v>
      </c>
      <c r="S570" s="52" t="s">
        <v>61</v>
      </c>
    </row>
    <row r="571" spans="2:19" ht="15.75" customHeight="1">
      <c r="B571" s="6">
        <v>464</v>
      </c>
      <c r="C571" s="42">
        <v>2020</v>
      </c>
      <c r="D571" s="42" t="s">
        <v>2042</v>
      </c>
      <c r="E571" s="42" t="s">
        <v>2043</v>
      </c>
      <c r="F571" s="42" t="s">
        <v>682</v>
      </c>
      <c r="G571" s="42"/>
      <c r="H571" s="7">
        <v>180</v>
      </c>
      <c r="I571" s="7" t="s">
        <v>1602</v>
      </c>
      <c r="J571" s="7" t="s">
        <v>25</v>
      </c>
      <c r="K571" s="7" t="s">
        <v>26</v>
      </c>
      <c r="L571" s="7" t="s">
        <v>27</v>
      </c>
      <c r="M571" s="5" t="s">
        <v>30</v>
      </c>
      <c r="N571" s="14" t="s">
        <v>30</v>
      </c>
      <c r="O571" s="9" t="s">
        <v>30</v>
      </c>
      <c r="P571" s="50" t="s">
        <v>30</v>
      </c>
      <c r="Q571" s="50" t="s">
        <v>60</v>
      </c>
      <c r="R571" s="42" t="s">
        <v>60</v>
      </c>
      <c r="S571" s="52" t="s">
        <v>61</v>
      </c>
    </row>
    <row r="572" spans="2:19" ht="15.75" customHeight="1">
      <c r="B572" s="6">
        <v>430</v>
      </c>
      <c r="C572" s="42">
        <v>2019</v>
      </c>
      <c r="D572" s="42" t="s">
        <v>2044</v>
      </c>
      <c r="E572" s="42" t="s">
        <v>2045</v>
      </c>
      <c r="F572" s="42" t="s">
        <v>682</v>
      </c>
      <c r="G572" s="42"/>
      <c r="H572" s="7">
        <v>19.899999999999999</v>
      </c>
      <c r="I572" s="7" t="s">
        <v>2046</v>
      </c>
      <c r="J572" s="7" t="s">
        <v>25</v>
      </c>
      <c r="K572" s="7" t="s">
        <v>26</v>
      </c>
      <c r="L572" s="7" t="s">
        <v>27</v>
      </c>
      <c r="M572" s="5" t="s">
        <v>30</v>
      </c>
      <c r="N572" s="14" t="s">
        <v>30</v>
      </c>
      <c r="O572" s="9" t="s">
        <v>30</v>
      </c>
      <c r="P572" s="50" t="s">
        <v>30</v>
      </c>
      <c r="Q572" s="50" t="s">
        <v>60</v>
      </c>
      <c r="R572" s="42" t="s">
        <v>60</v>
      </c>
      <c r="S572" s="52" t="s">
        <v>61</v>
      </c>
    </row>
    <row r="573" spans="2:19" ht="15.75" customHeight="1">
      <c r="B573" s="6">
        <v>803</v>
      </c>
      <c r="C573" s="42">
        <v>2020</v>
      </c>
      <c r="D573" s="42" t="s">
        <v>2047</v>
      </c>
      <c r="E573" s="42" t="s">
        <v>2048</v>
      </c>
      <c r="F573" s="42" t="s">
        <v>188</v>
      </c>
      <c r="G573" s="42"/>
      <c r="H573" s="7">
        <v>19.899999999999999</v>
      </c>
      <c r="I573" s="7" t="s">
        <v>2049</v>
      </c>
      <c r="J573" s="7" t="s">
        <v>25</v>
      </c>
      <c r="K573" s="7" t="s">
        <v>46</v>
      </c>
      <c r="L573" s="7" t="s">
        <v>47</v>
      </c>
      <c r="M573" s="5" t="s">
        <v>30</v>
      </c>
      <c r="N573" s="14" t="s">
        <v>30</v>
      </c>
      <c r="O573" s="9" t="s">
        <v>30</v>
      </c>
      <c r="P573" s="50" t="s">
        <v>30</v>
      </c>
      <c r="Q573" s="50" t="s">
        <v>60</v>
      </c>
      <c r="R573" s="42" t="s">
        <v>60</v>
      </c>
      <c r="S573" s="52" t="s">
        <v>61</v>
      </c>
    </row>
    <row r="574" spans="2:19" ht="15.75" customHeight="1">
      <c r="B574" s="6">
        <v>377</v>
      </c>
      <c r="C574" s="42">
        <v>2019</v>
      </c>
      <c r="D574" s="42" t="s">
        <v>2050</v>
      </c>
      <c r="E574" s="42" t="s">
        <v>2043</v>
      </c>
      <c r="F574" s="7" t="s">
        <v>36</v>
      </c>
      <c r="G574" s="42"/>
      <c r="H574" s="7">
        <v>19.899999999999999</v>
      </c>
      <c r="I574" s="7" t="s">
        <v>2051</v>
      </c>
      <c r="J574" s="7" t="s">
        <v>25</v>
      </c>
      <c r="K574" s="7" t="s">
        <v>26</v>
      </c>
      <c r="L574" s="7" t="s">
        <v>27</v>
      </c>
      <c r="M574" s="5" t="s">
        <v>30</v>
      </c>
      <c r="N574" s="14" t="s">
        <v>30</v>
      </c>
      <c r="O574" s="9" t="s">
        <v>30</v>
      </c>
      <c r="P574" s="50" t="s">
        <v>30</v>
      </c>
      <c r="Q574" s="50" t="s">
        <v>60</v>
      </c>
      <c r="R574" s="42" t="s">
        <v>60</v>
      </c>
      <c r="S574" s="52" t="s">
        <v>61</v>
      </c>
    </row>
    <row r="575" spans="2:19" ht="15.75" customHeight="1">
      <c r="B575" s="6">
        <v>372</v>
      </c>
      <c r="C575" s="42">
        <v>2019</v>
      </c>
      <c r="D575" s="42" t="s">
        <v>2052</v>
      </c>
      <c r="E575" s="42" t="s">
        <v>2053</v>
      </c>
      <c r="F575" s="7" t="s">
        <v>334</v>
      </c>
      <c r="G575" s="42"/>
      <c r="H575" s="7">
        <v>120</v>
      </c>
      <c r="I575" s="7" t="s">
        <v>1437</v>
      </c>
      <c r="J575" s="7" t="s">
        <v>25</v>
      </c>
      <c r="K575" s="7" t="s">
        <v>46</v>
      </c>
      <c r="L575" s="7" t="s">
        <v>47</v>
      </c>
      <c r="M575" s="5" t="s">
        <v>30</v>
      </c>
      <c r="N575" s="14" t="s">
        <v>30</v>
      </c>
      <c r="O575" s="9" t="s">
        <v>30</v>
      </c>
      <c r="P575" s="50" t="s">
        <v>30</v>
      </c>
      <c r="Q575" s="50" t="s">
        <v>60</v>
      </c>
      <c r="R575" s="42" t="s">
        <v>60</v>
      </c>
      <c r="S575" s="52" t="s">
        <v>61</v>
      </c>
    </row>
    <row r="576" spans="2:19" ht="15.75" customHeight="1">
      <c r="B576" s="6">
        <v>345</v>
      </c>
      <c r="C576" s="42">
        <v>2019</v>
      </c>
      <c r="D576" s="42" t="s">
        <v>2054</v>
      </c>
      <c r="E576" s="42" t="s">
        <v>2055</v>
      </c>
      <c r="F576" s="42" t="s">
        <v>278</v>
      </c>
      <c r="G576" s="42"/>
      <c r="H576" s="7">
        <v>650</v>
      </c>
      <c r="I576" s="7" t="s">
        <v>870</v>
      </c>
      <c r="J576" s="7" t="s">
        <v>25</v>
      </c>
      <c r="K576" s="42" t="s">
        <v>40</v>
      </c>
      <c r="L576" s="7" t="s">
        <v>41</v>
      </c>
      <c r="M576" s="5" t="s">
        <v>30</v>
      </c>
      <c r="N576" s="14" t="s">
        <v>30</v>
      </c>
      <c r="O576" s="9" t="s">
        <v>30</v>
      </c>
      <c r="P576" s="50" t="s">
        <v>30</v>
      </c>
      <c r="Q576" s="50" t="s">
        <v>60</v>
      </c>
      <c r="R576" s="42" t="s">
        <v>60</v>
      </c>
      <c r="S576" s="52" t="s">
        <v>61</v>
      </c>
    </row>
    <row r="577" spans="2:19" ht="15.75" customHeight="1">
      <c r="B577" s="6">
        <v>607</v>
      </c>
      <c r="C577" s="42">
        <v>2020</v>
      </c>
      <c r="D577" s="42" t="s">
        <v>2056</v>
      </c>
      <c r="E577" s="42" t="s">
        <v>2057</v>
      </c>
      <c r="F577" s="42" t="s">
        <v>188</v>
      </c>
      <c r="G577" s="42"/>
      <c r="H577" s="7">
        <v>7</v>
      </c>
      <c r="I577" s="7" t="s">
        <v>2058</v>
      </c>
      <c r="J577" s="7" t="s">
        <v>25</v>
      </c>
      <c r="K577" s="7" t="s">
        <v>46</v>
      </c>
      <c r="L577" s="7" t="s">
        <v>47</v>
      </c>
      <c r="M577" s="5" t="s">
        <v>30</v>
      </c>
      <c r="N577" s="14" t="s">
        <v>30</v>
      </c>
      <c r="O577" s="9" t="s">
        <v>30</v>
      </c>
      <c r="P577" s="50" t="s">
        <v>30</v>
      </c>
      <c r="Q577" s="50" t="s">
        <v>60</v>
      </c>
      <c r="R577" s="42" t="s">
        <v>60</v>
      </c>
      <c r="S577" s="52" t="s">
        <v>61</v>
      </c>
    </row>
    <row r="578" spans="2:19" ht="15.75" customHeight="1">
      <c r="B578" s="6">
        <v>576</v>
      </c>
      <c r="C578" s="42">
        <v>2020</v>
      </c>
      <c r="D578" s="42" t="s">
        <v>2059</v>
      </c>
      <c r="E578" s="42" t="s">
        <v>2043</v>
      </c>
      <c r="F578" s="42" t="s">
        <v>188</v>
      </c>
      <c r="G578" s="42"/>
      <c r="H578" s="7">
        <v>200</v>
      </c>
      <c r="I578" s="7" t="s">
        <v>2060</v>
      </c>
      <c r="J578" s="7" t="s">
        <v>25</v>
      </c>
      <c r="K578" s="7" t="s">
        <v>26</v>
      </c>
      <c r="L578" s="7" t="s">
        <v>27</v>
      </c>
      <c r="M578" s="5" t="s">
        <v>30</v>
      </c>
      <c r="N578" s="14" t="s">
        <v>30</v>
      </c>
      <c r="O578" s="9" t="s">
        <v>30</v>
      </c>
      <c r="P578" s="50" t="s">
        <v>30</v>
      </c>
      <c r="Q578" s="50" t="s">
        <v>60</v>
      </c>
      <c r="R578" s="42" t="s">
        <v>60</v>
      </c>
      <c r="S578" s="52" t="s">
        <v>61</v>
      </c>
    </row>
    <row r="579" spans="2:19" ht="15.75" customHeight="1">
      <c r="B579" s="6">
        <v>564</v>
      </c>
      <c r="C579" s="42">
        <v>2020</v>
      </c>
      <c r="D579" s="42" t="s">
        <v>2061</v>
      </c>
      <c r="E579" s="42" t="s">
        <v>2043</v>
      </c>
      <c r="F579" s="42" t="s">
        <v>188</v>
      </c>
      <c r="G579" s="42"/>
      <c r="H579" s="7">
        <v>99.9</v>
      </c>
      <c r="I579" s="7" t="s">
        <v>1406</v>
      </c>
      <c r="J579" s="7" t="s">
        <v>25</v>
      </c>
      <c r="K579" s="7" t="s">
        <v>26</v>
      </c>
      <c r="L579" s="7" t="s">
        <v>27</v>
      </c>
      <c r="M579" s="5" t="s">
        <v>30</v>
      </c>
      <c r="N579" s="14" t="s">
        <v>30</v>
      </c>
      <c r="O579" s="9" t="s">
        <v>30</v>
      </c>
      <c r="P579" s="50" t="s">
        <v>30</v>
      </c>
      <c r="Q579" s="50" t="s">
        <v>60</v>
      </c>
      <c r="R579" s="42" t="s">
        <v>60</v>
      </c>
      <c r="S579" s="52" t="s">
        <v>61</v>
      </c>
    </row>
    <row r="580" spans="2:19" ht="15.75" customHeight="1">
      <c r="B580" s="6">
        <v>243</v>
      </c>
      <c r="C580" s="42">
        <v>2017</v>
      </c>
      <c r="D580" s="42" t="s">
        <v>2062</v>
      </c>
      <c r="E580" s="42" t="s">
        <v>2063</v>
      </c>
      <c r="F580" s="42" t="s">
        <v>80</v>
      </c>
      <c r="G580" s="42"/>
      <c r="H580" s="7">
        <v>139.30000000000001</v>
      </c>
      <c r="I580" s="7" t="s">
        <v>2064</v>
      </c>
      <c r="J580" s="7" t="s">
        <v>25</v>
      </c>
      <c r="K580" s="7" t="s">
        <v>26</v>
      </c>
      <c r="L580" s="7" t="s">
        <v>27</v>
      </c>
      <c r="M580" s="5" t="s">
        <v>30</v>
      </c>
      <c r="N580" s="14" t="s">
        <v>30</v>
      </c>
      <c r="O580" s="9" t="s">
        <v>30</v>
      </c>
      <c r="P580" s="50" t="s">
        <v>30</v>
      </c>
      <c r="Q580" s="50" t="s">
        <v>60</v>
      </c>
      <c r="R580" s="42" t="s">
        <v>60</v>
      </c>
      <c r="S580" s="52" t="s">
        <v>61</v>
      </c>
    </row>
    <row r="581" spans="2:19" ht="15.75" customHeight="1">
      <c r="B581" s="6">
        <v>184</v>
      </c>
      <c r="C581" s="42">
        <v>2018</v>
      </c>
      <c r="D581" s="42" t="s">
        <v>2065</v>
      </c>
      <c r="E581" s="42" t="s">
        <v>2066</v>
      </c>
      <c r="F581" s="7" t="s">
        <v>182</v>
      </c>
      <c r="G581" s="42"/>
      <c r="H581" s="7">
        <v>100</v>
      </c>
      <c r="I581" s="7" t="s">
        <v>2067</v>
      </c>
      <c r="J581" s="7" t="s">
        <v>25</v>
      </c>
      <c r="K581" s="7" t="s">
        <v>26</v>
      </c>
      <c r="L581" s="7" t="s">
        <v>27</v>
      </c>
      <c r="M581" s="5" t="s">
        <v>30</v>
      </c>
      <c r="N581" s="14" t="s">
        <v>30</v>
      </c>
      <c r="O581" s="9" t="s">
        <v>30</v>
      </c>
      <c r="P581" s="50" t="s">
        <v>30</v>
      </c>
      <c r="Q581" s="50" t="s">
        <v>60</v>
      </c>
      <c r="R581" s="42" t="s">
        <v>60</v>
      </c>
      <c r="S581" s="52" t="s">
        <v>61</v>
      </c>
    </row>
    <row r="582" spans="2:19" ht="15.75" customHeight="1">
      <c r="B582" s="6">
        <v>432</v>
      </c>
      <c r="C582" s="42">
        <v>2020</v>
      </c>
      <c r="D582" s="42" t="s">
        <v>2068</v>
      </c>
      <c r="E582" s="42" t="s">
        <v>2069</v>
      </c>
      <c r="F582" s="42" t="s">
        <v>188</v>
      </c>
      <c r="G582" s="42"/>
      <c r="H582" s="7">
        <v>40</v>
      </c>
      <c r="I582" s="7" t="s">
        <v>2070</v>
      </c>
      <c r="J582" s="7" t="s">
        <v>25</v>
      </c>
      <c r="K582" s="7" t="s">
        <v>46</v>
      </c>
      <c r="L582" s="7" t="s">
        <v>47</v>
      </c>
      <c r="M582" s="5" t="s">
        <v>30</v>
      </c>
      <c r="N582" s="14" t="s">
        <v>30</v>
      </c>
      <c r="O582" s="9" t="s">
        <v>30</v>
      </c>
      <c r="P582" s="50" t="s">
        <v>30</v>
      </c>
      <c r="Q582" s="50" t="s">
        <v>60</v>
      </c>
      <c r="R582" s="42" t="s">
        <v>60</v>
      </c>
      <c r="S582" s="52" t="s">
        <v>61</v>
      </c>
    </row>
    <row r="583" spans="2:19" ht="15.75" customHeight="1">
      <c r="B583" s="6">
        <v>405</v>
      </c>
      <c r="C583" s="42">
        <v>2019</v>
      </c>
      <c r="D583" s="42" t="s">
        <v>2071</v>
      </c>
      <c r="E583" s="42" t="s">
        <v>2072</v>
      </c>
      <c r="F583" s="42" t="s">
        <v>188</v>
      </c>
      <c r="G583" s="42"/>
      <c r="H583" s="7">
        <v>9.9</v>
      </c>
      <c r="I583" s="7" t="s">
        <v>2058</v>
      </c>
      <c r="J583" s="7" t="s">
        <v>25</v>
      </c>
      <c r="K583" s="7" t="s">
        <v>46</v>
      </c>
      <c r="L583" s="7" t="s">
        <v>47</v>
      </c>
      <c r="M583" s="5" t="s">
        <v>30</v>
      </c>
      <c r="N583" s="14" t="s">
        <v>30</v>
      </c>
      <c r="O583" s="9" t="s">
        <v>30</v>
      </c>
      <c r="P583" s="50" t="s">
        <v>30</v>
      </c>
      <c r="Q583" s="50" t="s">
        <v>60</v>
      </c>
      <c r="R583" s="42" t="s">
        <v>60</v>
      </c>
      <c r="S583" s="52" t="s">
        <v>61</v>
      </c>
    </row>
    <row r="584" spans="2:19" ht="15.75" customHeight="1">
      <c r="B584" s="6">
        <v>41</v>
      </c>
      <c r="C584" s="42">
        <v>2013</v>
      </c>
      <c r="D584" s="42" t="s">
        <v>2073</v>
      </c>
      <c r="E584" s="42" t="s">
        <v>2074</v>
      </c>
      <c r="F584" s="7" t="s">
        <v>214</v>
      </c>
      <c r="G584" s="42"/>
      <c r="H584" s="7">
        <v>19.899999999999999</v>
      </c>
      <c r="I584" s="7" t="s">
        <v>1396</v>
      </c>
      <c r="J584" s="7" t="s">
        <v>25</v>
      </c>
      <c r="K584" s="7" t="s">
        <v>26</v>
      </c>
      <c r="L584" s="7" t="s">
        <v>27</v>
      </c>
      <c r="M584" s="5" t="s">
        <v>30</v>
      </c>
      <c r="N584" s="14" t="s">
        <v>30</v>
      </c>
      <c r="O584" s="9" t="s">
        <v>30</v>
      </c>
      <c r="P584" s="50" t="s">
        <v>30</v>
      </c>
      <c r="Q584" s="50" t="s">
        <v>60</v>
      </c>
      <c r="R584" s="42" t="s">
        <v>60</v>
      </c>
      <c r="S584" s="52" t="s">
        <v>61</v>
      </c>
    </row>
    <row r="585" spans="2:19" ht="15.75" customHeight="1">
      <c r="B585" s="6">
        <v>443</v>
      </c>
      <c r="C585" s="42">
        <v>2020</v>
      </c>
      <c r="D585" s="42" t="s">
        <v>2075</v>
      </c>
      <c r="E585" s="42" t="s">
        <v>2076</v>
      </c>
      <c r="F585" s="7" t="s">
        <v>538</v>
      </c>
      <c r="G585" s="42"/>
      <c r="H585" s="7">
        <v>79.599999999999994</v>
      </c>
      <c r="I585" s="7" t="s">
        <v>2077</v>
      </c>
      <c r="J585" s="7" t="s">
        <v>25</v>
      </c>
      <c r="K585" s="42" t="s">
        <v>40</v>
      </c>
      <c r="L585" s="7" t="s">
        <v>30</v>
      </c>
      <c r="M585" s="5" t="s">
        <v>30</v>
      </c>
      <c r="N585" s="14" t="s">
        <v>30</v>
      </c>
      <c r="O585" s="9" t="s">
        <v>30</v>
      </c>
      <c r="P585" s="50" t="s">
        <v>30</v>
      </c>
      <c r="Q585" s="50" t="s">
        <v>60</v>
      </c>
      <c r="R585" s="42" t="s">
        <v>60</v>
      </c>
      <c r="S585" s="52" t="s">
        <v>61</v>
      </c>
    </row>
    <row r="586" spans="2:19" ht="15.75" customHeight="1">
      <c r="B586" s="6">
        <v>1058</v>
      </c>
      <c r="C586" s="42">
        <v>2021</v>
      </c>
      <c r="D586" s="42" t="s">
        <v>2078</v>
      </c>
      <c r="E586" s="42" t="s">
        <v>2079</v>
      </c>
      <c r="F586" s="7" t="s">
        <v>176</v>
      </c>
      <c r="G586" s="42"/>
      <c r="H586" s="7">
        <v>19.899999999999999</v>
      </c>
      <c r="I586" s="7" t="s">
        <v>2080</v>
      </c>
      <c r="J586" s="7" t="s">
        <v>25</v>
      </c>
      <c r="K586" s="7" t="s">
        <v>26</v>
      </c>
      <c r="L586" s="7" t="s">
        <v>27</v>
      </c>
      <c r="M586" s="5" t="s">
        <v>30</v>
      </c>
      <c r="N586" s="14" t="s">
        <v>30</v>
      </c>
      <c r="O586" s="9" t="s">
        <v>30</v>
      </c>
      <c r="P586" s="50" t="s">
        <v>30</v>
      </c>
      <c r="Q586" s="50" t="s">
        <v>60</v>
      </c>
      <c r="R586" s="42" t="s">
        <v>60</v>
      </c>
      <c r="S586" s="52" t="s">
        <v>61</v>
      </c>
    </row>
    <row r="587" spans="2:19" ht="15.75" customHeight="1">
      <c r="B587" s="6">
        <v>806</v>
      </c>
      <c r="C587" s="42">
        <v>2021</v>
      </c>
      <c r="D587" s="42" t="s">
        <v>2081</v>
      </c>
      <c r="E587" s="42" t="s">
        <v>2082</v>
      </c>
      <c r="F587" s="7" t="s">
        <v>36</v>
      </c>
      <c r="G587" s="42"/>
      <c r="H587" s="7">
        <v>80</v>
      </c>
      <c r="I587" s="7" t="s">
        <v>2083</v>
      </c>
      <c r="J587" s="7" t="s">
        <v>25</v>
      </c>
      <c r="K587" s="7" t="s">
        <v>46</v>
      </c>
      <c r="L587" s="7" t="s">
        <v>47</v>
      </c>
      <c r="M587" s="5" t="s">
        <v>30</v>
      </c>
      <c r="N587" s="14" t="s">
        <v>30</v>
      </c>
      <c r="O587" s="9" t="s">
        <v>30</v>
      </c>
      <c r="P587" s="50" t="s">
        <v>30</v>
      </c>
      <c r="Q587" s="50" t="s">
        <v>60</v>
      </c>
      <c r="R587" s="42" t="s">
        <v>60</v>
      </c>
      <c r="S587" s="52" t="s">
        <v>61</v>
      </c>
    </row>
    <row r="588" spans="2:19" ht="15.75" customHeight="1">
      <c r="B588" s="6">
        <v>774</v>
      </c>
      <c r="C588" s="42">
        <v>2021</v>
      </c>
      <c r="D588" s="42" t="s">
        <v>2084</v>
      </c>
      <c r="E588" s="42" t="s">
        <v>2085</v>
      </c>
      <c r="F588" s="7" t="s">
        <v>36</v>
      </c>
      <c r="G588" s="42"/>
      <c r="H588" s="7">
        <v>52</v>
      </c>
      <c r="I588" s="7" t="s">
        <v>2006</v>
      </c>
      <c r="J588" s="7" t="s">
        <v>25</v>
      </c>
      <c r="K588" s="7" t="s">
        <v>46</v>
      </c>
      <c r="L588" s="7" t="s">
        <v>47</v>
      </c>
      <c r="M588" s="5" t="s">
        <v>30</v>
      </c>
      <c r="N588" s="14" t="s">
        <v>30</v>
      </c>
      <c r="O588" s="9" t="s">
        <v>30</v>
      </c>
      <c r="P588" s="50" t="s">
        <v>30</v>
      </c>
      <c r="Q588" s="50" t="s">
        <v>60</v>
      </c>
      <c r="R588" s="42" t="s">
        <v>60</v>
      </c>
      <c r="S588" s="52" t="s">
        <v>61</v>
      </c>
    </row>
    <row r="589" spans="2:19" ht="15.75" customHeight="1">
      <c r="B589" s="6">
        <v>648</v>
      </c>
      <c r="C589" s="42">
        <v>2021</v>
      </c>
      <c r="D589" s="42" t="s">
        <v>2086</v>
      </c>
      <c r="E589" s="42" t="s">
        <v>2087</v>
      </c>
      <c r="F589" s="42" t="s">
        <v>80</v>
      </c>
      <c r="G589" s="42"/>
      <c r="H589" s="7">
        <v>300</v>
      </c>
      <c r="I589" s="7" t="s">
        <v>1036</v>
      </c>
      <c r="J589" s="7" t="s">
        <v>25</v>
      </c>
      <c r="K589" s="7" t="s">
        <v>26</v>
      </c>
      <c r="L589" s="7" t="s">
        <v>27</v>
      </c>
      <c r="M589" s="5" t="s">
        <v>30</v>
      </c>
      <c r="N589" s="14" t="s">
        <v>30</v>
      </c>
      <c r="O589" s="9" t="s">
        <v>30</v>
      </c>
      <c r="P589" s="50" t="s">
        <v>30</v>
      </c>
      <c r="Q589" s="50" t="s">
        <v>60</v>
      </c>
      <c r="R589" s="42" t="s">
        <v>60</v>
      </c>
      <c r="S589" s="52" t="s">
        <v>61</v>
      </c>
    </row>
    <row r="590" spans="2:19" ht="15.75" customHeight="1">
      <c r="B590" s="6">
        <v>627</v>
      </c>
      <c r="C590" s="42">
        <v>2021</v>
      </c>
      <c r="D590" s="42" t="s">
        <v>2088</v>
      </c>
      <c r="E590" s="42" t="s">
        <v>923</v>
      </c>
      <c r="F590" s="7" t="s">
        <v>22</v>
      </c>
      <c r="G590" s="42"/>
      <c r="H590" s="7">
        <v>100</v>
      </c>
      <c r="I590" s="7" t="s">
        <v>1910</v>
      </c>
      <c r="J590" s="7" t="s">
        <v>25</v>
      </c>
      <c r="K590" s="7" t="s">
        <v>26</v>
      </c>
      <c r="L590" s="7" t="s">
        <v>27</v>
      </c>
      <c r="M590" s="5" t="s">
        <v>30</v>
      </c>
      <c r="N590" s="14" t="s">
        <v>30</v>
      </c>
      <c r="O590" s="9" t="s">
        <v>30</v>
      </c>
      <c r="P590" s="50" t="s">
        <v>30</v>
      </c>
      <c r="Q590" s="50" t="s">
        <v>60</v>
      </c>
      <c r="R590" s="42" t="s">
        <v>60</v>
      </c>
      <c r="S590" s="52" t="s">
        <v>61</v>
      </c>
    </row>
    <row r="591" spans="2:19" ht="15.75" customHeight="1">
      <c r="B591" s="6">
        <v>367</v>
      </c>
      <c r="C591" s="42">
        <v>2019</v>
      </c>
      <c r="D591" s="42" t="s">
        <v>2089</v>
      </c>
      <c r="E591" s="42" t="s">
        <v>2090</v>
      </c>
      <c r="F591" s="42" t="s">
        <v>80</v>
      </c>
      <c r="G591" s="42"/>
      <c r="H591" s="7">
        <v>350</v>
      </c>
      <c r="I591" s="7" t="s">
        <v>964</v>
      </c>
      <c r="J591" s="7" t="s">
        <v>25</v>
      </c>
      <c r="K591" s="42" t="s">
        <v>40</v>
      </c>
      <c r="L591" s="7" t="s">
        <v>118</v>
      </c>
      <c r="M591" s="5" t="s">
        <v>30</v>
      </c>
      <c r="N591" s="14" t="s">
        <v>30</v>
      </c>
      <c r="O591" s="9" t="s">
        <v>30</v>
      </c>
      <c r="P591" s="50" t="s">
        <v>30</v>
      </c>
      <c r="Q591" s="50" t="s">
        <v>60</v>
      </c>
      <c r="R591" s="42" t="s">
        <v>60</v>
      </c>
      <c r="S591" s="52" t="s">
        <v>61</v>
      </c>
    </row>
    <row r="592" spans="2:19" ht="15.75" customHeight="1">
      <c r="B592" s="6">
        <v>730</v>
      </c>
      <c r="C592" s="42">
        <v>2020</v>
      </c>
      <c r="D592" s="42" t="s">
        <v>2091</v>
      </c>
      <c r="E592" s="42" t="s">
        <v>2092</v>
      </c>
      <c r="F592" s="7" t="s">
        <v>36</v>
      </c>
      <c r="G592" s="42"/>
      <c r="H592" s="7">
        <v>19.899999999999999</v>
      </c>
      <c r="I592" s="7" t="s">
        <v>1209</v>
      </c>
      <c r="J592" s="7" t="s">
        <v>25</v>
      </c>
      <c r="K592" s="7" t="s">
        <v>46</v>
      </c>
      <c r="L592" s="7" t="s">
        <v>47</v>
      </c>
      <c r="M592" s="5" t="s">
        <v>30</v>
      </c>
      <c r="N592" s="14" t="s">
        <v>30</v>
      </c>
      <c r="O592" s="9" t="s">
        <v>30</v>
      </c>
      <c r="P592" s="50" t="s">
        <v>30</v>
      </c>
      <c r="Q592" s="50" t="s">
        <v>60</v>
      </c>
      <c r="R592" s="42" t="s">
        <v>60</v>
      </c>
      <c r="S592" s="52" t="s">
        <v>61</v>
      </c>
    </row>
    <row r="593" spans="2:19" ht="15.75" customHeight="1">
      <c r="B593" s="6">
        <v>585</v>
      </c>
      <c r="C593" s="42">
        <v>2020</v>
      </c>
      <c r="D593" s="42" t="s">
        <v>2093</v>
      </c>
      <c r="E593" s="42" t="s">
        <v>923</v>
      </c>
      <c r="F593" s="7" t="s">
        <v>538</v>
      </c>
      <c r="G593" s="42"/>
      <c r="H593" s="7">
        <v>130</v>
      </c>
      <c r="I593" s="7" t="s">
        <v>2077</v>
      </c>
      <c r="J593" s="7" t="s">
        <v>25</v>
      </c>
      <c r="K593" s="7" t="s">
        <v>26</v>
      </c>
      <c r="L593" s="7" t="s">
        <v>27</v>
      </c>
      <c r="M593" s="5" t="s">
        <v>30</v>
      </c>
      <c r="N593" s="14" t="s">
        <v>30</v>
      </c>
      <c r="O593" s="9" t="s">
        <v>30</v>
      </c>
      <c r="P593" s="50" t="s">
        <v>30</v>
      </c>
      <c r="Q593" s="50" t="s">
        <v>60</v>
      </c>
      <c r="R593" s="42" t="s">
        <v>60</v>
      </c>
      <c r="S593" s="52" t="s">
        <v>61</v>
      </c>
    </row>
    <row r="594" spans="2:19" ht="15.75" customHeight="1">
      <c r="B594" s="6">
        <v>862</v>
      </c>
      <c r="C594" s="42">
        <v>2021</v>
      </c>
      <c r="D594" s="42" t="s">
        <v>2094</v>
      </c>
      <c r="E594" s="42" t="s">
        <v>766</v>
      </c>
      <c r="F594" s="7" t="s">
        <v>122</v>
      </c>
      <c r="G594" s="42"/>
      <c r="H594" s="7">
        <v>5</v>
      </c>
      <c r="I594" s="7" t="s">
        <v>2095</v>
      </c>
      <c r="J594" s="7" t="s">
        <v>25</v>
      </c>
      <c r="K594" s="7" t="s">
        <v>26</v>
      </c>
      <c r="L594" s="7" t="s">
        <v>27</v>
      </c>
      <c r="M594" s="5" t="s">
        <v>30</v>
      </c>
      <c r="N594" s="14" t="s">
        <v>30</v>
      </c>
      <c r="O594" s="9" t="s">
        <v>30</v>
      </c>
      <c r="P594" s="50" t="s">
        <v>30</v>
      </c>
      <c r="Q594" s="50" t="s">
        <v>60</v>
      </c>
      <c r="R594" s="42" t="s">
        <v>60</v>
      </c>
      <c r="S594" s="52" t="s">
        <v>61</v>
      </c>
    </row>
    <row r="595" spans="2:19" ht="15.75" customHeight="1">
      <c r="B595" s="6">
        <v>804</v>
      </c>
      <c r="C595" s="42">
        <v>2020</v>
      </c>
      <c r="D595" s="42" t="s">
        <v>2096</v>
      </c>
      <c r="E595" s="42" t="s">
        <v>2097</v>
      </c>
      <c r="F595" s="42" t="s">
        <v>188</v>
      </c>
      <c r="G595" s="42"/>
      <c r="H595" s="7">
        <v>15</v>
      </c>
      <c r="I595" s="7" t="s">
        <v>2098</v>
      </c>
      <c r="J595" s="42" t="s">
        <v>39</v>
      </c>
      <c r="K595" s="7" t="s">
        <v>46</v>
      </c>
      <c r="L595" s="7" t="s">
        <v>47</v>
      </c>
      <c r="M595" s="5" t="s">
        <v>30</v>
      </c>
      <c r="N595" s="14" t="s">
        <v>30</v>
      </c>
      <c r="O595" s="9" t="s">
        <v>30</v>
      </c>
      <c r="P595" s="50" t="s">
        <v>30</v>
      </c>
      <c r="Q595" s="50" t="s">
        <v>60</v>
      </c>
      <c r="R595" s="42" t="s">
        <v>60</v>
      </c>
      <c r="S595" s="52" t="s">
        <v>61</v>
      </c>
    </row>
    <row r="596" spans="2:19" ht="15.75" customHeight="1">
      <c r="B596" s="6">
        <v>863</v>
      </c>
      <c r="C596" s="42">
        <v>2021</v>
      </c>
      <c r="D596" s="42" t="s">
        <v>2099</v>
      </c>
      <c r="E596" s="42" t="s">
        <v>766</v>
      </c>
      <c r="F596" s="7" t="s">
        <v>122</v>
      </c>
      <c r="G596" s="42"/>
      <c r="H596" s="7">
        <v>3</v>
      </c>
      <c r="I596" s="7" t="s">
        <v>2100</v>
      </c>
      <c r="J596" s="7" t="s">
        <v>25</v>
      </c>
      <c r="K596" s="7" t="s">
        <v>26</v>
      </c>
      <c r="L596" s="7" t="s">
        <v>27</v>
      </c>
      <c r="M596" s="17" t="s">
        <v>30</v>
      </c>
      <c r="N596" s="14" t="s">
        <v>30</v>
      </c>
      <c r="O596" s="9" t="s">
        <v>30</v>
      </c>
      <c r="P596" s="55" t="s">
        <v>30</v>
      </c>
      <c r="Q596" s="50" t="s">
        <v>60</v>
      </c>
      <c r="R596" s="42" t="s">
        <v>60</v>
      </c>
      <c r="S596" s="52" t="s">
        <v>61</v>
      </c>
    </row>
    <row r="597" spans="2:19" ht="15.75" customHeight="1">
      <c r="B597" s="6" t="s">
        <v>2101</v>
      </c>
      <c r="C597" s="42">
        <f>N597</f>
        <v>2017</v>
      </c>
      <c r="D597" s="42" t="s">
        <v>2102</v>
      </c>
      <c r="E597" s="42" t="s">
        <v>2103</v>
      </c>
      <c r="F597" s="7" t="s">
        <v>55</v>
      </c>
      <c r="G597" s="42" t="s">
        <v>2104</v>
      </c>
      <c r="H597" s="7">
        <v>19.899999999999999</v>
      </c>
      <c r="I597" s="7"/>
      <c r="J597" s="45" t="s">
        <v>453</v>
      </c>
      <c r="K597" s="42" t="s">
        <v>40</v>
      </c>
      <c r="L597" s="42" t="s">
        <v>454</v>
      </c>
      <c r="M597" s="60">
        <v>42847</v>
      </c>
      <c r="N597" s="14">
        <f t="shared" ref="N597:N639" si="17">YEAR(M597)</f>
        <v>2017</v>
      </c>
      <c r="O597" s="45" t="s">
        <v>30</v>
      </c>
      <c r="P597" s="55" t="s">
        <v>30</v>
      </c>
      <c r="Q597" s="50" t="s">
        <v>200</v>
      </c>
      <c r="R597" s="42" t="s">
        <v>200</v>
      </c>
      <c r="S597" s="52" t="s">
        <v>200</v>
      </c>
    </row>
    <row r="598" spans="2:19" ht="15.75" customHeight="1">
      <c r="B598" s="6" t="s">
        <v>2105</v>
      </c>
      <c r="C598" s="42">
        <f t="shared" ref="C598:C639" si="18">N598</f>
        <v>2004</v>
      </c>
      <c r="D598" s="42" t="s">
        <v>2106</v>
      </c>
      <c r="E598" s="42" t="s">
        <v>2107</v>
      </c>
      <c r="F598" s="7" t="s">
        <v>176</v>
      </c>
      <c r="G598" s="42" t="s">
        <v>2108</v>
      </c>
      <c r="H598" s="7">
        <v>3</v>
      </c>
      <c r="I598" s="7"/>
      <c r="J598" s="45" t="s">
        <v>453</v>
      </c>
      <c r="K598" s="42" t="s">
        <v>40</v>
      </c>
      <c r="L598" s="42" t="s">
        <v>454</v>
      </c>
      <c r="M598" s="60">
        <v>38214</v>
      </c>
      <c r="N598" s="14">
        <f t="shared" si="17"/>
        <v>2004</v>
      </c>
      <c r="O598" s="45" t="s">
        <v>30</v>
      </c>
      <c r="P598" s="55" t="s">
        <v>30</v>
      </c>
      <c r="Q598" s="50" t="s">
        <v>200</v>
      </c>
      <c r="R598" s="42" t="s">
        <v>200</v>
      </c>
      <c r="S598" s="52" t="s">
        <v>200</v>
      </c>
    </row>
    <row r="599" spans="2:19" ht="15.75" customHeight="1">
      <c r="B599" s="6" t="s">
        <v>2109</v>
      </c>
      <c r="C599" s="42">
        <f t="shared" si="18"/>
        <v>2018</v>
      </c>
      <c r="D599" s="42" t="s">
        <v>2110</v>
      </c>
      <c r="E599" s="42" t="s">
        <v>146</v>
      </c>
      <c r="F599" s="7" t="s">
        <v>176</v>
      </c>
      <c r="G599" s="42" t="s">
        <v>254</v>
      </c>
      <c r="H599" s="7">
        <v>12</v>
      </c>
      <c r="I599" s="7"/>
      <c r="J599" s="45" t="s">
        <v>453</v>
      </c>
      <c r="K599" s="42" t="s">
        <v>40</v>
      </c>
      <c r="L599" s="42" t="s">
        <v>454</v>
      </c>
      <c r="M599" s="60">
        <v>43273</v>
      </c>
      <c r="N599" s="14">
        <f t="shared" si="17"/>
        <v>2018</v>
      </c>
      <c r="O599" s="45" t="s">
        <v>30</v>
      </c>
      <c r="P599" s="55" t="s">
        <v>30</v>
      </c>
      <c r="Q599" s="50" t="s">
        <v>200</v>
      </c>
      <c r="R599" s="42" t="s">
        <v>200</v>
      </c>
      <c r="S599" s="52" t="s">
        <v>200</v>
      </c>
    </row>
    <row r="600" spans="2:19" ht="15.75" customHeight="1">
      <c r="B600" s="6" t="s">
        <v>2111</v>
      </c>
      <c r="C600" s="42">
        <f t="shared" si="18"/>
        <v>2014</v>
      </c>
      <c r="D600" s="42" t="s">
        <v>2112</v>
      </c>
      <c r="E600" s="42" t="s">
        <v>2113</v>
      </c>
      <c r="F600" s="7" t="s">
        <v>599</v>
      </c>
      <c r="G600" s="42" t="s">
        <v>451</v>
      </c>
      <c r="H600" s="7">
        <v>19.899999999999999</v>
      </c>
      <c r="I600" s="7"/>
      <c r="J600" s="45" t="s">
        <v>453</v>
      </c>
      <c r="K600" s="42" t="s">
        <v>40</v>
      </c>
      <c r="L600" s="42" t="s">
        <v>454</v>
      </c>
      <c r="M600" s="60">
        <v>41758</v>
      </c>
      <c r="N600" s="14">
        <f t="shared" si="17"/>
        <v>2014</v>
      </c>
      <c r="O600" s="45" t="s">
        <v>30</v>
      </c>
      <c r="P600" s="55" t="s">
        <v>30</v>
      </c>
      <c r="Q600" s="50" t="s">
        <v>200</v>
      </c>
      <c r="R600" s="42" t="s">
        <v>200</v>
      </c>
      <c r="S600" s="52" t="s">
        <v>200</v>
      </c>
    </row>
    <row r="601" spans="2:19" ht="15.75" customHeight="1">
      <c r="B601" s="6" t="s">
        <v>2114</v>
      </c>
      <c r="C601" s="42">
        <f t="shared" si="18"/>
        <v>1998</v>
      </c>
      <c r="D601" s="42" t="s">
        <v>2115</v>
      </c>
      <c r="E601" s="42" t="s">
        <v>2116</v>
      </c>
      <c r="F601" s="7" t="s">
        <v>599</v>
      </c>
      <c r="G601" s="42" t="s">
        <v>2117</v>
      </c>
      <c r="H601" s="7">
        <v>60</v>
      </c>
      <c r="I601" s="7"/>
      <c r="J601" s="45" t="s">
        <v>453</v>
      </c>
      <c r="K601" s="42" t="s">
        <v>40</v>
      </c>
      <c r="L601" s="42" t="s">
        <v>454</v>
      </c>
      <c r="M601" s="60">
        <v>36089</v>
      </c>
      <c r="N601" s="14">
        <f t="shared" si="17"/>
        <v>1998</v>
      </c>
      <c r="O601" s="45" t="s">
        <v>30</v>
      </c>
      <c r="P601" s="55" t="s">
        <v>30</v>
      </c>
      <c r="Q601" s="50" t="s">
        <v>200</v>
      </c>
      <c r="R601" s="42" t="s">
        <v>200</v>
      </c>
      <c r="S601" s="52" t="s">
        <v>200</v>
      </c>
    </row>
    <row r="602" spans="2:19" ht="15.75" customHeight="1">
      <c r="B602" s="6" t="s">
        <v>2118</v>
      </c>
      <c r="C602" s="42">
        <f t="shared" si="18"/>
        <v>2010</v>
      </c>
      <c r="D602" s="42" t="s">
        <v>2119</v>
      </c>
      <c r="E602" s="42" t="s">
        <v>2120</v>
      </c>
      <c r="F602" s="7" t="s">
        <v>176</v>
      </c>
      <c r="G602" s="42" t="s">
        <v>2121</v>
      </c>
      <c r="H602" s="7">
        <v>0</v>
      </c>
      <c r="I602" s="7"/>
      <c r="J602" s="45" t="s">
        <v>453</v>
      </c>
      <c r="K602" s="42" t="s">
        <v>40</v>
      </c>
      <c r="L602" s="42" t="s">
        <v>454</v>
      </c>
      <c r="M602" s="60">
        <v>40204</v>
      </c>
      <c r="N602" s="14">
        <f t="shared" si="17"/>
        <v>2010</v>
      </c>
      <c r="O602" s="45" t="s">
        <v>30</v>
      </c>
      <c r="P602" s="55" t="s">
        <v>30</v>
      </c>
      <c r="Q602" s="50" t="s">
        <v>200</v>
      </c>
      <c r="R602" s="42" t="s">
        <v>200</v>
      </c>
      <c r="S602" s="52" t="s">
        <v>200</v>
      </c>
    </row>
    <row r="603" spans="2:19" ht="15.75" customHeight="1">
      <c r="B603" s="6" t="s">
        <v>2122</v>
      </c>
      <c r="C603" s="42">
        <f t="shared" si="18"/>
        <v>2009</v>
      </c>
      <c r="D603" s="42" t="s">
        <v>2123</v>
      </c>
      <c r="E603" s="42" t="s">
        <v>2116</v>
      </c>
      <c r="F603" s="7" t="s">
        <v>176</v>
      </c>
      <c r="G603" s="42" t="s">
        <v>2124</v>
      </c>
      <c r="H603" s="7">
        <v>19.899999999999999</v>
      </c>
      <c r="I603" s="7"/>
      <c r="J603" s="45" t="s">
        <v>453</v>
      </c>
      <c r="K603" s="42" t="s">
        <v>40</v>
      </c>
      <c r="L603" s="42" t="s">
        <v>454</v>
      </c>
      <c r="M603" s="60">
        <v>39951</v>
      </c>
      <c r="N603" s="14">
        <f t="shared" si="17"/>
        <v>2009</v>
      </c>
      <c r="O603" s="45" t="s">
        <v>30</v>
      </c>
      <c r="P603" s="55" t="s">
        <v>30</v>
      </c>
      <c r="Q603" s="50" t="s">
        <v>200</v>
      </c>
      <c r="R603" s="42" t="s">
        <v>200</v>
      </c>
      <c r="S603" s="52" t="s">
        <v>200</v>
      </c>
    </row>
    <row r="604" spans="2:19" ht="15.75" customHeight="1">
      <c r="B604" s="6" t="s">
        <v>2125</v>
      </c>
      <c r="C604" s="42">
        <f t="shared" si="18"/>
        <v>2018</v>
      </c>
      <c r="D604" s="42" t="s">
        <v>2126</v>
      </c>
      <c r="E604" s="42" t="s">
        <v>2107</v>
      </c>
      <c r="F604" s="7" t="s">
        <v>176</v>
      </c>
      <c r="G604" s="42" t="s">
        <v>2127</v>
      </c>
      <c r="H604" s="7">
        <v>16</v>
      </c>
      <c r="I604" s="7"/>
      <c r="J604" s="45" t="s">
        <v>453</v>
      </c>
      <c r="K604" s="42" t="s">
        <v>40</v>
      </c>
      <c r="L604" s="42" t="s">
        <v>454</v>
      </c>
      <c r="M604" s="60">
        <v>43241</v>
      </c>
      <c r="N604" s="14">
        <f t="shared" si="17"/>
        <v>2018</v>
      </c>
      <c r="O604" s="45" t="s">
        <v>30</v>
      </c>
      <c r="P604" s="55" t="s">
        <v>30</v>
      </c>
      <c r="Q604" s="50" t="s">
        <v>200</v>
      </c>
      <c r="R604" s="42" t="s">
        <v>200</v>
      </c>
      <c r="S604" s="52" t="s">
        <v>200</v>
      </c>
    </row>
    <row r="605" spans="2:19" ht="15.75" customHeight="1">
      <c r="B605" s="6" t="s">
        <v>2128</v>
      </c>
      <c r="C605" s="42">
        <f t="shared" si="18"/>
        <v>2003</v>
      </c>
      <c r="D605" s="42" t="s">
        <v>2129</v>
      </c>
      <c r="E605" s="42" t="s">
        <v>2103</v>
      </c>
      <c r="F605" s="7" t="s">
        <v>127</v>
      </c>
      <c r="G605" s="42" t="s">
        <v>1112</v>
      </c>
      <c r="H605" s="7">
        <v>19.899999999999999</v>
      </c>
      <c r="I605" s="7"/>
      <c r="J605" s="45" t="s">
        <v>453</v>
      </c>
      <c r="K605" s="42" t="s">
        <v>40</v>
      </c>
      <c r="L605" s="42" t="s">
        <v>454</v>
      </c>
      <c r="M605" s="60">
        <v>37848</v>
      </c>
      <c r="N605" s="14">
        <f t="shared" si="17"/>
        <v>2003</v>
      </c>
      <c r="O605" s="45" t="s">
        <v>30</v>
      </c>
      <c r="P605" s="55" t="s">
        <v>30</v>
      </c>
      <c r="Q605" s="50" t="s">
        <v>200</v>
      </c>
      <c r="R605" s="42" t="s">
        <v>200</v>
      </c>
      <c r="S605" s="52" t="s">
        <v>200</v>
      </c>
    </row>
    <row r="606" spans="2:19" ht="15.75" customHeight="1">
      <c r="B606" s="6" t="s">
        <v>2130</v>
      </c>
      <c r="C606" s="42">
        <f t="shared" si="18"/>
        <v>2011</v>
      </c>
      <c r="D606" s="42" t="s">
        <v>2131</v>
      </c>
      <c r="E606" s="42" t="s">
        <v>146</v>
      </c>
      <c r="F606" s="7" t="s">
        <v>176</v>
      </c>
      <c r="G606" s="42" t="s">
        <v>2132</v>
      </c>
      <c r="H606" s="7">
        <v>2</v>
      </c>
      <c r="I606" s="7"/>
      <c r="J606" s="45" t="s">
        <v>453</v>
      </c>
      <c r="K606" s="42" t="s">
        <v>40</v>
      </c>
      <c r="L606" s="42" t="s">
        <v>454</v>
      </c>
      <c r="M606" s="60">
        <v>40747</v>
      </c>
      <c r="N606" s="14">
        <f t="shared" si="17"/>
        <v>2011</v>
      </c>
      <c r="O606" s="45" t="s">
        <v>30</v>
      </c>
      <c r="P606" s="55" t="s">
        <v>30</v>
      </c>
      <c r="Q606" s="50" t="s">
        <v>200</v>
      </c>
      <c r="R606" s="42" t="s">
        <v>200</v>
      </c>
      <c r="S606" s="52" t="s">
        <v>200</v>
      </c>
    </row>
    <row r="607" spans="2:19" ht="15.75" customHeight="1">
      <c r="B607" s="6" t="s">
        <v>2133</v>
      </c>
      <c r="C607" s="42">
        <f t="shared" si="18"/>
        <v>2010</v>
      </c>
      <c r="D607" s="42" t="s">
        <v>2134</v>
      </c>
      <c r="E607" s="42" t="s">
        <v>146</v>
      </c>
      <c r="F607" s="7" t="s">
        <v>176</v>
      </c>
      <c r="G607" s="42" t="s">
        <v>1735</v>
      </c>
      <c r="H607" s="7">
        <v>19.899999999999999</v>
      </c>
      <c r="I607" s="7"/>
      <c r="J607" s="45" t="s">
        <v>453</v>
      </c>
      <c r="K607" s="42" t="s">
        <v>40</v>
      </c>
      <c r="L607" s="42" t="s">
        <v>454</v>
      </c>
      <c r="M607" s="60">
        <v>40407</v>
      </c>
      <c r="N607" s="14">
        <f t="shared" si="17"/>
        <v>2010</v>
      </c>
      <c r="O607" s="45" t="s">
        <v>30</v>
      </c>
      <c r="P607" s="55" t="s">
        <v>30</v>
      </c>
      <c r="Q607" s="50" t="s">
        <v>200</v>
      </c>
      <c r="R607" s="42" t="s">
        <v>200</v>
      </c>
      <c r="S607" s="52" t="s">
        <v>200</v>
      </c>
    </row>
    <row r="608" spans="2:19" ht="15.75" customHeight="1">
      <c r="B608" s="6" t="s">
        <v>2135</v>
      </c>
      <c r="C608" s="42">
        <f t="shared" si="18"/>
        <v>2009</v>
      </c>
      <c r="D608" s="42" t="s">
        <v>2136</v>
      </c>
      <c r="E608" s="42" t="s">
        <v>2137</v>
      </c>
      <c r="F608" s="7" t="s">
        <v>127</v>
      </c>
      <c r="G608" s="42" t="s">
        <v>376</v>
      </c>
      <c r="H608" s="7">
        <v>0</v>
      </c>
      <c r="I608" s="7"/>
      <c r="J608" s="45" t="s">
        <v>453</v>
      </c>
      <c r="K608" s="42" t="s">
        <v>40</v>
      </c>
      <c r="L608" s="42" t="s">
        <v>454</v>
      </c>
      <c r="M608" s="60">
        <v>39849</v>
      </c>
      <c r="N608" s="14">
        <f t="shared" si="17"/>
        <v>2009</v>
      </c>
      <c r="O608" s="45" t="s">
        <v>30</v>
      </c>
      <c r="P608" s="55" t="s">
        <v>30</v>
      </c>
      <c r="Q608" s="50" t="s">
        <v>200</v>
      </c>
      <c r="R608" s="42" t="s">
        <v>200</v>
      </c>
      <c r="S608" s="52" t="s">
        <v>200</v>
      </c>
    </row>
    <row r="609" spans="2:19" ht="15.75" customHeight="1">
      <c r="B609" s="6" t="s">
        <v>2138</v>
      </c>
      <c r="C609" s="42">
        <f t="shared" si="18"/>
        <v>2004</v>
      </c>
      <c r="D609" s="42" t="s">
        <v>2139</v>
      </c>
      <c r="E609" s="42" t="s">
        <v>400</v>
      </c>
      <c r="F609" s="7" t="s">
        <v>558</v>
      </c>
      <c r="G609" s="42" t="s">
        <v>851</v>
      </c>
      <c r="H609" s="7">
        <v>18.420000000000002</v>
      </c>
      <c r="I609" s="7"/>
      <c r="J609" s="45" t="s">
        <v>25</v>
      </c>
      <c r="K609" s="42" t="s">
        <v>230</v>
      </c>
      <c r="L609" s="42" t="s">
        <v>231</v>
      </c>
      <c r="M609" s="60">
        <v>38104</v>
      </c>
      <c r="N609" s="14">
        <f t="shared" si="17"/>
        <v>2004</v>
      </c>
      <c r="O609" s="45" t="s">
        <v>30</v>
      </c>
      <c r="P609" s="55" t="s">
        <v>30</v>
      </c>
      <c r="Q609" s="50" t="s">
        <v>200</v>
      </c>
      <c r="R609" s="42" t="s">
        <v>200</v>
      </c>
      <c r="S609" s="52" t="s">
        <v>200</v>
      </c>
    </row>
    <row r="610" spans="2:19" ht="15.75" customHeight="1">
      <c r="B610" s="6" t="s">
        <v>2140</v>
      </c>
      <c r="C610" s="42">
        <f t="shared" si="18"/>
        <v>2015</v>
      </c>
      <c r="D610" s="42" t="s">
        <v>2141</v>
      </c>
      <c r="E610" s="42" t="s">
        <v>2142</v>
      </c>
      <c r="F610" s="7" t="s">
        <v>36</v>
      </c>
      <c r="G610" s="42" t="s">
        <v>2143</v>
      </c>
      <c r="H610" s="7">
        <v>78</v>
      </c>
      <c r="I610" s="7"/>
      <c r="J610" s="45" t="s">
        <v>25</v>
      </c>
      <c r="K610" s="7" t="s">
        <v>46</v>
      </c>
      <c r="L610" s="42" t="s">
        <v>47</v>
      </c>
      <c r="M610" s="60">
        <v>42330</v>
      </c>
      <c r="N610" s="14">
        <f t="shared" si="17"/>
        <v>2015</v>
      </c>
      <c r="O610" s="45" t="s">
        <v>30</v>
      </c>
      <c r="P610" s="55" t="s">
        <v>30</v>
      </c>
      <c r="Q610" s="50" t="s">
        <v>200</v>
      </c>
      <c r="R610" s="42" t="s">
        <v>200</v>
      </c>
      <c r="S610" s="52" t="s">
        <v>200</v>
      </c>
    </row>
    <row r="611" spans="2:19" ht="15.75" customHeight="1">
      <c r="B611" s="6" t="s">
        <v>2144</v>
      </c>
      <c r="C611" s="42">
        <f t="shared" si="18"/>
        <v>2013</v>
      </c>
      <c r="D611" s="42" t="s">
        <v>2145</v>
      </c>
      <c r="E611" s="42" t="s">
        <v>262</v>
      </c>
      <c r="F611" s="7" t="s">
        <v>22</v>
      </c>
      <c r="G611" s="42" t="s">
        <v>1800</v>
      </c>
      <c r="H611" s="7">
        <v>80</v>
      </c>
      <c r="I611" s="7"/>
      <c r="J611" s="45" t="s">
        <v>25</v>
      </c>
      <c r="K611" s="7" t="s">
        <v>46</v>
      </c>
      <c r="L611" s="42" t="s">
        <v>47</v>
      </c>
      <c r="M611" s="60">
        <v>41418</v>
      </c>
      <c r="N611" s="14">
        <f t="shared" si="17"/>
        <v>2013</v>
      </c>
      <c r="O611" s="45" t="s">
        <v>30</v>
      </c>
      <c r="P611" s="55" t="s">
        <v>30</v>
      </c>
      <c r="Q611" s="50" t="s">
        <v>200</v>
      </c>
      <c r="R611" s="42" t="s">
        <v>200</v>
      </c>
      <c r="S611" s="52" t="s">
        <v>200</v>
      </c>
    </row>
    <row r="612" spans="2:19" ht="15.75" customHeight="1">
      <c r="B612" s="6" t="s">
        <v>2146</v>
      </c>
      <c r="C612" s="42">
        <f t="shared" si="18"/>
        <v>2015</v>
      </c>
      <c r="D612" s="42" t="s">
        <v>2147</v>
      </c>
      <c r="E612" s="42" t="s">
        <v>146</v>
      </c>
      <c r="F612" s="7" t="s">
        <v>22</v>
      </c>
      <c r="G612" s="42" t="s">
        <v>2148</v>
      </c>
      <c r="H612" s="7">
        <v>56</v>
      </c>
      <c r="I612" s="7"/>
      <c r="J612" s="45" t="s">
        <v>25</v>
      </c>
      <c r="K612" s="7" t="s">
        <v>46</v>
      </c>
      <c r="L612" s="42" t="s">
        <v>47</v>
      </c>
      <c r="M612" s="60">
        <v>42214</v>
      </c>
      <c r="N612" s="14">
        <f t="shared" si="17"/>
        <v>2015</v>
      </c>
      <c r="O612" s="45" t="s">
        <v>30</v>
      </c>
      <c r="P612" s="55" t="s">
        <v>30</v>
      </c>
      <c r="Q612" s="50" t="s">
        <v>200</v>
      </c>
      <c r="R612" s="42" t="s">
        <v>200</v>
      </c>
      <c r="S612" s="52" t="s">
        <v>200</v>
      </c>
    </row>
    <row r="613" spans="2:19" ht="15.75" customHeight="1">
      <c r="B613" s="6" t="s">
        <v>2149</v>
      </c>
      <c r="C613" s="42">
        <f t="shared" si="18"/>
        <v>2013</v>
      </c>
      <c r="D613" s="42" t="s">
        <v>2150</v>
      </c>
      <c r="E613" s="42" t="s">
        <v>866</v>
      </c>
      <c r="F613" s="42" t="s">
        <v>65</v>
      </c>
      <c r="G613" s="42" t="s">
        <v>2151</v>
      </c>
      <c r="H613" s="7">
        <v>150</v>
      </c>
      <c r="I613" s="7"/>
      <c r="J613" s="45" t="s">
        <v>25</v>
      </c>
      <c r="K613" s="7" t="s">
        <v>46</v>
      </c>
      <c r="L613" s="42" t="s">
        <v>47</v>
      </c>
      <c r="M613" s="60">
        <v>41588</v>
      </c>
      <c r="N613" s="14">
        <f t="shared" si="17"/>
        <v>2013</v>
      </c>
      <c r="O613" s="45" t="s">
        <v>30</v>
      </c>
      <c r="P613" s="55" t="s">
        <v>30</v>
      </c>
      <c r="Q613" s="50" t="s">
        <v>200</v>
      </c>
      <c r="R613" s="42" t="s">
        <v>200</v>
      </c>
      <c r="S613" s="52" t="s">
        <v>200</v>
      </c>
    </row>
    <row r="614" spans="2:19" ht="15.75" customHeight="1">
      <c r="B614" s="6" t="s">
        <v>2152</v>
      </c>
      <c r="C614" s="42">
        <f t="shared" si="18"/>
        <v>2019</v>
      </c>
      <c r="D614" s="42" t="s">
        <v>2153</v>
      </c>
      <c r="E614" s="42" t="s">
        <v>2142</v>
      </c>
      <c r="F614" s="7" t="s">
        <v>36</v>
      </c>
      <c r="G614" s="42" t="s">
        <v>2154</v>
      </c>
      <c r="H614" s="7">
        <v>55</v>
      </c>
      <c r="I614" s="7"/>
      <c r="J614" s="45" t="s">
        <v>25</v>
      </c>
      <c r="K614" s="7" t="s">
        <v>46</v>
      </c>
      <c r="L614" s="42" t="s">
        <v>47</v>
      </c>
      <c r="M614" s="60">
        <v>43738</v>
      </c>
      <c r="N614" s="14">
        <f t="shared" si="17"/>
        <v>2019</v>
      </c>
      <c r="O614" s="45" t="s">
        <v>30</v>
      </c>
      <c r="P614" s="55" t="s">
        <v>30</v>
      </c>
      <c r="Q614" s="50" t="s">
        <v>200</v>
      </c>
      <c r="R614" s="42" t="s">
        <v>200</v>
      </c>
      <c r="S614" s="52" t="s">
        <v>200</v>
      </c>
    </row>
    <row r="615" spans="2:19" ht="15.75" customHeight="1">
      <c r="B615" s="6" t="s">
        <v>2155</v>
      </c>
      <c r="C615" s="42">
        <f t="shared" si="18"/>
        <v>1963</v>
      </c>
      <c r="D615" s="42" t="s">
        <v>2156</v>
      </c>
      <c r="E615" s="42" t="s">
        <v>400</v>
      </c>
      <c r="F615" s="7" t="s">
        <v>334</v>
      </c>
      <c r="G615" s="42" t="s">
        <v>2157</v>
      </c>
      <c r="H615" s="7">
        <v>30</v>
      </c>
      <c r="I615" s="7"/>
      <c r="J615" s="45" t="s">
        <v>25</v>
      </c>
      <c r="K615" s="7" t="s">
        <v>46</v>
      </c>
      <c r="L615" s="42" t="s">
        <v>47</v>
      </c>
      <c r="M615" s="60">
        <v>23012</v>
      </c>
      <c r="N615" s="14">
        <f t="shared" si="17"/>
        <v>1963</v>
      </c>
      <c r="O615" s="45" t="s">
        <v>30</v>
      </c>
      <c r="P615" s="55" t="s">
        <v>30</v>
      </c>
      <c r="Q615" s="50" t="s">
        <v>200</v>
      </c>
      <c r="R615" s="42" t="s">
        <v>200</v>
      </c>
      <c r="S615" s="52" t="s">
        <v>200</v>
      </c>
    </row>
    <row r="616" spans="2:19" ht="15.75" customHeight="1">
      <c r="B616" s="6" t="s">
        <v>2158</v>
      </c>
      <c r="C616" s="42">
        <f t="shared" si="18"/>
        <v>2014</v>
      </c>
      <c r="D616" s="42" t="s">
        <v>2159</v>
      </c>
      <c r="E616" s="42" t="s">
        <v>866</v>
      </c>
      <c r="F616" s="42" t="s">
        <v>65</v>
      </c>
      <c r="G616" s="42" t="s">
        <v>2160</v>
      </c>
      <c r="H616" s="7">
        <v>35</v>
      </c>
      <c r="I616" s="7"/>
      <c r="J616" s="45" t="s">
        <v>25</v>
      </c>
      <c r="K616" s="7" t="s">
        <v>46</v>
      </c>
      <c r="L616" s="42" t="s">
        <v>47</v>
      </c>
      <c r="M616" s="60">
        <v>41815</v>
      </c>
      <c r="N616" s="14">
        <f t="shared" si="17"/>
        <v>2014</v>
      </c>
      <c r="O616" s="45" t="s">
        <v>30</v>
      </c>
      <c r="P616" s="55" t="s">
        <v>30</v>
      </c>
      <c r="Q616" s="50" t="s">
        <v>200</v>
      </c>
      <c r="R616" s="42" t="s">
        <v>200</v>
      </c>
      <c r="S616" s="52" t="s">
        <v>200</v>
      </c>
    </row>
    <row r="617" spans="2:19" ht="15.75" customHeight="1">
      <c r="B617" s="6" t="s">
        <v>2161</v>
      </c>
      <c r="C617" s="42">
        <f t="shared" si="18"/>
        <v>1969</v>
      </c>
      <c r="D617" s="42" t="s">
        <v>2162</v>
      </c>
      <c r="E617" s="42" t="s">
        <v>400</v>
      </c>
      <c r="F617" s="7" t="s">
        <v>334</v>
      </c>
      <c r="G617" s="42" t="s">
        <v>2157</v>
      </c>
      <c r="H617" s="7">
        <v>135</v>
      </c>
      <c r="I617" s="7"/>
      <c r="J617" s="45" t="s">
        <v>25</v>
      </c>
      <c r="K617" s="7" t="s">
        <v>46</v>
      </c>
      <c r="L617" s="42" t="s">
        <v>47</v>
      </c>
      <c r="M617" s="60">
        <v>25204</v>
      </c>
      <c r="N617" s="14">
        <f t="shared" si="17"/>
        <v>1969</v>
      </c>
      <c r="O617" s="45" t="s">
        <v>30</v>
      </c>
      <c r="P617" s="55" t="s">
        <v>30</v>
      </c>
      <c r="Q617" s="50" t="s">
        <v>200</v>
      </c>
      <c r="R617" s="42" t="s">
        <v>200</v>
      </c>
      <c r="S617" s="52" t="s">
        <v>200</v>
      </c>
    </row>
    <row r="618" spans="2:19" ht="15.75" customHeight="1">
      <c r="B618" s="6" t="s">
        <v>2163</v>
      </c>
      <c r="C618" s="42">
        <f t="shared" si="18"/>
        <v>2015</v>
      </c>
      <c r="D618" s="42" t="s">
        <v>2164</v>
      </c>
      <c r="E618" s="42" t="s">
        <v>262</v>
      </c>
      <c r="F618" s="7" t="s">
        <v>36</v>
      </c>
      <c r="G618" s="42" t="s">
        <v>2162</v>
      </c>
      <c r="H618" s="7">
        <v>50</v>
      </c>
      <c r="I618" s="7"/>
      <c r="J618" s="45" t="s">
        <v>25</v>
      </c>
      <c r="K618" s="7" t="s">
        <v>46</v>
      </c>
      <c r="L618" s="42" t="s">
        <v>47</v>
      </c>
      <c r="M618" s="60">
        <v>42361</v>
      </c>
      <c r="N618" s="14">
        <f t="shared" si="17"/>
        <v>2015</v>
      </c>
      <c r="O618" s="45" t="s">
        <v>30</v>
      </c>
      <c r="P618" s="55" t="s">
        <v>30</v>
      </c>
      <c r="Q618" s="50" t="s">
        <v>200</v>
      </c>
      <c r="R618" s="42" t="s">
        <v>200</v>
      </c>
      <c r="S618" s="52" t="s">
        <v>200</v>
      </c>
    </row>
    <row r="619" spans="2:19" ht="15.75" customHeight="1">
      <c r="B619" s="6" t="s">
        <v>2165</v>
      </c>
      <c r="C619" s="42">
        <f t="shared" si="18"/>
        <v>2000</v>
      </c>
      <c r="D619" s="42" t="s">
        <v>2166</v>
      </c>
      <c r="E619" s="42" t="s">
        <v>146</v>
      </c>
      <c r="F619" s="7" t="s">
        <v>176</v>
      </c>
      <c r="G619" s="42" t="s">
        <v>2167</v>
      </c>
      <c r="H619" s="7">
        <v>427</v>
      </c>
      <c r="I619" s="7"/>
      <c r="J619" s="45" t="s">
        <v>25</v>
      </c>
      <c r="K619" s="7" t="s">
        <v>46</v>
      </c>
      <c r="L619" s="42" t="s">
        <v>47</v>
      </c>
      <c r="M619" s="60">
        <v>36875</v>
      </c>
      <c r="N619" s="14">
        <f t="shared" si="17"/>
        <v>2000</v>
      </c>
      <c r="O619" s="45" t="s">
        <v>30</v>
      </c>
      <c r="P619" s="55" t="s">
        <v>30</v>
      </c>
      <c r="Q619" s="50" t="s">
        <v>200</v>
      </c>
      <c r="R619" s="42" t="s">
        <v>200</v>
      </c>
      <c r="S619" s="52" t="s">
        <v>200</v>
      </c>
    </row>
    <row r="620" spans="2:19" ht="15.75" customHeight="1">
      <c r="B620" s="6" t="s">
        <v>2168</v>
      </c>
      <c r="C620" s="42">
        <f t="shared" si="18"/>
        <v>1987</v>
      </c>
      <c r="D620" s="42" t="s">
        <v>2169</v>
      </c>
      <c r="E620" s="42" t="s">
        <v>866</v>
      </c>
      <c r="F620" s="7" t="s">
        <v>284</v>
      </c>
      <c r="G620" s="42" t="s">
        <v>2170</v>
      </c>
      <c r="H620" s="7">
        <v>540</v>
      </c>
      <c r="I620" s="7"/>
      <c r="J620" s="45" t="s">
        <v>25</v>
      </c>
      <c r="K620" s="7" t="s">
        <v>46</v>
      </c>
      <c r="L620" s="42" t="s">
        <v>47</v>
      </c>
      <c r="M620" s="60">
        <v>32082</v>
      </c>
      <c r="N620" s="14">
        <f t="shared" si="17"/>
        <v>1987</v>
      </c>
      <c r="O620" s="45" t="s">
        <v>30</v>
      </c>
      <c r="P620" s="55" t="s">
        <v>30</v>
      </c>
      <c r="Q620" s="50" t="s">
        <v>200</v>
      </c>
      <c r="R620" s="42" t="s">
        <v>200</v>
      </c>
      <c r="S620" s="52" t="s">
        <v>200</v>
      </c>
    </row>
    <row r="621" spans="2:19" ht="15.75" customHeight="1">
      <c r="B621" s="6" t="s">
        <v>2171</v>
      </c>
      <c r="C621" s="42">
        <f t="shared" si="18"/>
        <v>1967</v>
      </c>
      <c r="D621" s="42" t="s">
        <v>2172</v>
      </c>
      <c r="E621" s="42" t="s">
        <v>146</v>
      </c>
      <c r="F621" s="7" t="s">
        <v>176</v>
      </c>
      <c r="G621" s="42" t="s">
        <v>2172</v>
      </c>
      <c r="H621" s="7">
        <v>132</v>
      </c>
      <c r="I621" s="7"/>
      <c r="J621" s="45" t="s">
        <v>25</v>
      </c>
      <c r="K621" s="7" t="s">
        <v>46</v>
      </c>
      <c r="L621" s="42" t="s">
        <v>47</v>
      </c>
      <c r="M621" s="60">
        <v>24473</v>
      </c>
      <c r="N621" s="14">
        <f t="shared" si="17"/>
        <v>1967</v>
      </c>
      <c r="O621" s="45" t="s">
        <v>30</v>
      </c>
      <c r="P621" s="55" t="s">
        <v>30</v>
      </c>
      <c r="Q621" s="50" t="s">
        <v>200</v>
      </c>
      <c r="R621" s="42" t="s">
        <v>200</v>
      </c>
      <c r="S621" s="52" t="s">
        <v>200</v>
      </c>
    </row>
    <row r="622" spans="2:19" ht="15.75" customHeight="1">
      <c r="B622" s="6" t="s">
        <v>2173</v>
      </c>
      <c r="C622" s="42">
        <f t="shared" si="18"/>
        <v>1977</v>
      </c>
      <c r="D622" s="42" t="s">
        <v>2174</v>
      </c>
      <c r="E622" s="42" t="s">
        <v>857</v>
      </c>
      <c r="F622" s="7" t="s">
        <v>115</v>
      </c>
      <c r="G622" s="42" t="s">
        <v>2175</v>
      </c>
      <c r="H622" s="7">
        <v>1000</v>
      </c>
      <c r="I622" s="7"/>
      <c r="J622" s="45" t="s">
        <v>25</v>
      </c>
      <c r="K622" s="7" t="s">
        <v>46</v>
      </c>
      <c r="L622" s="42" t="s">
        <v>47</v>
      </c>
      <c r="M622" s="60">
        <v>28268</v>
      </c>
      <c r="N622" s="14">
        <f t="shared" si="17"/>
        <v>1977</v>
      </c>
      <c r="O622" s="45" t="s">
        <v>30</v>
      </c>
      <c r="P622" s="55" t="s">
        <v>30</v>
      </c>
      <c r="Q622" s="50" t="s">
        <v>200</v>
      </c>
      <c r="R622" s="42" t="s">
        <v>200</v>
      </c>
      <c r="S622" s="52" t="s">
        <v>200</v>
      </c>
    </row>
    <row r="623" spans="2:19" ht="15.75" customHeight="1">
      <c r="B623" s="6" t="s">
        <v>2176</v>
      </c>
      <c r="C623" s="42">
        <f t="shared" si="18"/>
        <v>2015</v>
      </c>
      <c r="D623" s="42" t="s">
        <v>2177</v>
      </c>
      <c r="E623" s="42" t="s">
        <v>866</v>
      </c>
      <c r="F623" s="7" t="s">
        <v>284</v>
      </c>
      <c r="G623" s="42" t="s">
        <v>2178</v>
      </c>
      <c r="H623" s="7">
        <v>400</v>
      </c>
      <c r="I623" s="7"/>
      <c r="J623" s="45" t="s">
        <v>25</v>
      </c>
      <c r="K623" s="7" t="s">
        <v>46</v>
      </c>
      <c r="L623" s="42" t="s">
        <v>47</v>
      </c>
      <c r="M623" s="60">
        <v>42324</v>
      </c>
      <c r="N623" s="14">
        <f t="shared" si="17"/>
        <v>2015</v>
      </c>
      <c r="O623" s="45" t="s">
        <v>30</v>
      </c>
      <c r="P623" s="55" t="s">
        <v>30</v>
      </c>
      <c r="Q623" s="50" t="s">
        <v>200</v>
      </c>
      <c r="R623" s="42" t="s">
        <v>200</v>
      </c>
      <c r="S623" s="52" t="s">
        <v>200</v>
      </c>
    </row>
    <row r="624" spans="2:19" ht="15.75" customHeight="1">
      <c r="B624" s="6" t="s">
        <v>2179</v>
      </c>
      <c r="C624" s="42">
        <f t="shared" si="18"/>
        <v>1972</v>
      </c>
      <c r="D624" s="42" t="s">
        <v>2180</v>
      </c>
      <c r="E624" s="42" t="s">
        <v>400</v>
      </c>
      <c r="F624" s="7" t="s">
        <v>36</v>
      </c>
      <c r="G624" s="42" t="s">
        <v>2180</v>
      </c>
      <c r="H624" s="7">
        <v>560</v>
      </c>
      <c r="I624" s="7"/>
      <c r="J624" s="45" t="s">
        <v>25</v>
      </c>
      <c r="K624" s="7" t="s">
        <v>46</v>
      </c>
      <c r="L624" s="42" t="s">
        <v>47</v>
      </c>
      <c r="M624" s="60">
        <v>26299</v>
      </c>
      <c r="N624" s="14">
        <f t="shared" si="17"/>
        <v>1972</v>
      </c>
      <c r="O624" s="45" t="s">
        <v>30</v>
      </c>
      <c r="P624" s="55" t="s">
        <v>30</v>
      </c>
      <c r="Q624" s="50" t="s">
        <v>200</v>
      </c>
      <c r="R624" s="42" t="s">
        <v>200</v>
      </c>
      <c r="S624" s="52" t="s">
        <v>200</v>
      </c>
    </row>
    <row r="625" spans="2:19" ht="15.75" customHeight="1">
      <c r="B625" s="6" t="s">
        <v>2181</v>
      </c>
      <c r="C625" s="42">
        <f t="shared" si="18"/>
        <v>1966</v>
      </c>
      <c r="D625" s="42" t="s">
        <v>2182</v>
      </c>
      <c r="E625" s="42" t="s">
        <v>400</v>
      </c>
      <c r="F625" s="7" t="s">
        <v>36</v>
      </c>
      <c r="G625" s="42" t="s">
        <v>2183</v>
      </c>
      <c r="H625" s="7">
        <v>512</v>
      </c>
      <c r="I625" s="7"/>
      <c r="J625" s="45" t="s">
        <v>25</v>
      </c>
      <c r="K625" s="7" t="s">
        <v>46</v>
      </c>
      <c r="L625" s="42" t="s">
        <v>47</v>
      </c>
      <c r="M625" s="60">
        <v>24108</v>
      </c>
      <c r="N625" s="14">
        <f t="shared" si="17"/>
        <v>1966</v>
      </c>
      <c r="O625" s="45" t="s">
        <v>30</v>
      </c>
      <c r="P625" s="55" t="s">
        <v>30</v>
      </c>
      <c r="Q625" s="50" t="s">
        <v>200</v>
      </c>
      <c r="R625" s="42" t="s">
        <v>200</v>
      </c>
      <c r="S625" s="52" t="s">
        <v>200</v>
      </c>
    </row>
    <row r="626" spans="2:19" ht="15.75" customHeight="1">
      <c r="B626" s="6" t="s">
        <v>2184</v>
      </c>
      <c r="C626" s="42">
        <f t="shared" si="18"/>
        <v>1993</v>
      </c>
      <c r="D626" s="42" t="s">
        <v>2185</v>
      </c>
      <c r="E626" s="42" t="s">
        <v>866</v>
      </c>
      <c r="F626" s="42" t="s">
        <v>65</v>
      </c>
      <c r="G626" s="42" t="s">
        <v>2186</v>
      </c>
      <c r="H626" s="7">
        <v>1250</v>
      </c>
      <c r="I626" s="7"/>
      <c r="J626" s="45" t="s">
        <v>25</v>
      </c>
      <c r="K626" s="7" t="s">
        <v>46</v>
      </c>
      <c r="L626" s="42" t="s">
        <v>47</v>
      </c>
      <c r="M626" s="60">
        <v>34047</v>
      </c>
      <c r="N626" s="14">
        <f t="shared" si="17"/>
        <v>1993</v>
      </c>
      <c r="O626" s="45" t="s">
        <v>30</v>
      </c>
      <c r="P626" s="55" t="s">
        <v>30</v>
      </c>
      <c r="Q626" s="50" t="s">
        <v>200</v>
      </c>
      <c r="R626" s="42" t="s">
        <v>200</v>
      </c>
      <c r="S626" s="52" t="s">
        <v>200</v>
      </c>
    </row>
    <row r="627" spans="2:19" ht="15.75" customHeight="1">
      <c r="B627" s="6" t="s">
        <v>2187</v>
      </c>
      <c r="C627" s="42">
        <f t="shared" si="18"/>
        <v>2022</v>
      </c>
      <c r="D627" s="42" t="s">
        <v>1558</v>
      </c>
      <c r="E627" s="42" t="s">
        <v>400</v>
      </c>
      <c r="F627" s="7" t="s">
        <v>36</v>
      </c>
      <c r="G627" s="42" t="s">
        <v>1558</v>
      </c>
      <c r="H627" s="7">
        <v>1200</v>
      </c>
      <c r="I627" s="7"/>
      <c r="J627" s="45" t="s">
        <v>25</v>
      </c>
      <c r="K627" s="7" t="s">
        <v>46</v>
      </c>
      <c r="L627" s="42" t="s">
        <v>47</v>
      </c>
      <c r="M627" s="60">
        <v>44896</v>
      </c>
      <c r="N627" s="14">
        <f t="shared" si="17"/>
        <v>2022</v>
      </c>
      <c r="O627" s="45" t="s">
        <v>30</v>
      </c>
      <c r="P627" s="55" t="s">
        <v>30</v>
      </c>
      <c r="Q627" s="50" t="s">
        <v>200</v>
      </c>
      <c r="R627" s="42" t="s">
        <v>200</v>
      </c>
      <c r="S627" s="52" t="s">
        <v>200</v>
      </c>
    </row>
    <row r="628" spans="2:19" ht="15.75" customHeight="1">
      <c r="B628" s="6" t="s">
        <v>2188</v>
      </c>
      <c r="C628" s="42">
        <f t="shared" si="18"/>
        <v>1988</v>
      </c>
      <c r="D628" s="42" t="s">
        <v>2189</v>
      </c>
      <c r="E628" s="42" t="s">
        <v>262</v>
      </c>
      <c r="F628" s="7" t="s">
        <v>36</v>
      </c>
      <c r="G628" s="42" t="s">
        <v>1213</v>
      </c>
      <c r="H628" s="7">
        <v>170</v>
      </c>
      <c r="I628" s="7"/>
      <c r="J628" s="45" t="s">
        <v>25</v>
      </c>
      <c r="K628" s="7" t="s">
        <v>46</v>
      </c>
      <c r="L628" s="42" t="s">
        <v>47</v>
      </c>
      <c r="M628" s="60">
        <v>32325</v>
      </c>
      <c r="N628" s="14">
        <f t="shared" si="17"/>
        <v>1988</v>
      </c>
      <c r="O628" s="45" t="s">
        <v>30</v>
      </c>
      <c r="P628" s="55" t="s">
        <v>30</v>
      </c>
      <c r="Q628" s="50" t="s">
        <v>200</v>
      </c>
      <c r="R628" s="42" t="s">
        <v>200</v>
      </c>
      <c r="S628" s="52" t="s">
        <v>200</v>
      </c>
    </row>
    <row r="629" spans="2:19" ht="15.75" customHeight="1">
      <c r="B629" s="6" t="s">
        <v>2190</v>
      </c>
      <c r="C629" s="42">
        <f t="shared" si="18"/>
        <v>1994</v>
      </c>
      <c r="D629" s="42" t="s">
        <v>2191</v>
      </c>
      <c r="E629" s="42" t="s">
        <v>400</v>
      </c>
      <c r="F629" s="7" t="s">
        <v>36</v>
      </c>
      <c r="G629" s="42" t="s">
        <v>2143</v>
      </c>
      <c r="H629" s="7">
        <v>306</v>
      </c>
      <c r="I629" s="7"/>
      <c r="J629" s="45" t="s">
        <v>25</v>
      </c>
      <c r="K629" s="7" t="s">
        <v>46</v>
      </c>
      <c r="L629" s="42" t="s">
        <v>47</v>
      </c>
      <c r="M629" s="60">
        <v>34474</v>
      </c>
      <c r="N629" s="14">
        <f t="shared" si="17"/>
        <v>1994</v>
      </c>
      <c r="O629" s="45" t="s">
        <v>30</v>
      </c>
      <c r="P629" s="55" t="s">
        <v>30</v>
      </c>
      <c r="Q629" s="50" t="s">
        <v>200</v>
      </c>
      <c r="R629" s="42" t="s">
        <v>200</v>
      </c>
      <c r="S629" s="52" t="s">
        <v>200</v>
      </c>
    </row>
    <row r="630" spans="2:19" ht="15.75" customHeight="1">
      <c r="B630" s="6" t="s">
        <v>2192</v>
      </c>
      <c r="C630" s="42">
        <f t="shared" si="18"/>
        <v>2002</v>
      </c>
      <c r="D630" s="42" t="s">
        <v>2193</v>
      </c>
      <c r="E630" s="42" t="s">
        <v>262</v>
      </c>
      <c r="F630" s="7" t="s">
        <v>334</v>
      </c>
      <c r="G630" s="42" t="s">
        <v>2194</v>
      </c>
      <c r="H630" s="7">
        <v>396</v>
      </c>
      <c r="I630" s="7"/>
      <c r="J630" s="45" t="s">
        <v>25</v>
      </c>
      <c r="K630" s="7" t="s">
        <v>46</v>
      </c>
      <c r="L630" s="42" t="s">
        <v>47</v>
      </c>
      <c r="M630" s="60">
        <v>37591</v>
      </c>
      <c r="N630" s="14">
        <f t="shared" si="17"/>
        <v>2002</v>
      </c>
      <c r="O630" s="45" t="s">
        <v>30</v>
      </c>
      <c r="P630" s="55" t="s">
        <v>30</v>
      </c>
      <c r="Q630" s="50" t="s">
        <v>200</v>
      </c>
      <c r="R630" s="42" t="s">
        <v>200</v>
      </c>
      <c r="S630" s="52" t="s">
        <v>200</v>
      </c>
    </row>
    <row r="631" spans="2:19" ht="15.75" customHeight="1">
      <c r="B631" s="6" t="s">
        <v>2195</v>
      </c>
      <c r="C631" s="42">
        <f t="shared" si="18"/>
        <v>1986</v>
      </c>
      <c r="D631" s="42" t="s">
        <v>2196</v>
      </c>
      <c r="E631" s="42" t="s">
        <v>866</v>
      </c>
      <c r="F631" s="42" t="s">
        <v>65</v>
      </c>
      <c r="G631" s="42" t="s">
        <v>2151</v>
      </c>
      <c r="H631" s="7">
        <v>600</v>
      </c>
      <c r="I631" s="7"/>
      <c r="J631" s="45" t="s">
        <v>25</v>
      </c>
      <c r="K631" s="7" t="s">
        <v>46</v>
      </c>
      <c r="L631" s="42" t="s">
        <v>47</v>
      </c>
      <c r="M631" s="60">
        <v>31747</v>
      </c>
      <c r="N631" s="14">
        <f t="shared" si="17"/>
        <v>1986</v>
      </c>
      <c r="O631" s="45" t="s">
        <v>30</v>
      </c>
      <c r="P631" s="55" t="s">
        <v>30</v>
      </c>
      <c r="Q631" s="50" t="s">
        <v>200</v>
      </c>
      <c r="R631" s="42" t="s">
        <v>200</v>
      </c>
      <c r="S631" s="52" t="s">
        <v>200</v>
      </c>
    </row>
    <row r="632" spans="2:19" ht="15.75" customHeight="1">
      <c r="B632" s="6" t="s">
        <v>2197</v>
      </c>
      <c r="C632" s="42">
        <f t="shared" si="18"/>
        <v>1988</v>
      </c>
      <c r="D632" s="42" t="s">
        <v>2198</v>
      </c>
      <c r="E632" s="42" t="s">
        <v>400</v>
      </c>
      <c r="F632" s="7" t="s">
        <v>36</v>
      </c>
      <c r="G632" s="42" t="s">
        <v>1585</v>
      </c>
      <c r="H632" s="7">
        <v>207</v>
      </c>
      <c r="I632" s="7"/>
      <c r="J632" s="45" t="s">
        <v>25</v>
      </c>
      <c r="K632" s="7" t="s">
        <v>46</v>
      </c>
      <c r="L632" s="42" t="s">
        <v>47</v>
      </c>
      <c r="M632" s="60">
        <v>32356</v>
      </c>
      <c r="N632" s="14">
        <f t="shared" si="17"/>
        <v>1988</v>
      </c>
      <c r="O632" s="45" t="s">
        <v>30</v>
      </c>
      <c r="P632" s="55" t="s">
        <v>30</v>
      </c>
      <c r="Q632" s="50" t="s">
        <v>200</v>
      </c>
      <c r="R632" s="42" t="s">
        <v>200</v>
      </c>
      <c r="S632" s="52" t="s">
        <v>200</v>
      </c>
    </row>
    <row r="633" spans="2:19" ht="15.75" customHeight="1">
      <c r="B633" s="6" t="s">
        <v>2199</v>
      </c>
      <c r="C633" s="42">
        <f t="shared" si="18"/>
        <v>2001</v>
      </c>
      <c r="D633" s="42" t="s">
        <v>2200</v>
      </c>
      <c r="E633" s="42" t="s">
        <v>400</v>
      </c>
      <c r="F633" s="7" t="s">
        <v>36</v>
      </c>
      <c r="G633" s="42" t="s">
        <v>662</v>
      </c>
      <c r="H633" s="7">
        <v>405</v>
      </c>
      <c r="I633" s="7"/>
      <c r="J633" s="45" t="s">
        <v>25</v>
      </c>
      <c r="K633" s="7" t="s">
        <v>46</v>
      </c>
      <c r="L633" s="42" t="s">
        <v>47</v>
      </c>
      <c r="M633" s="60">
        <v>36989</v>
      </c>
      <c r="N633" s="14">
        <f t="shared" si="17"/>
        <v>2001</v>
      </c>
      <c r="O633" s="45" t="s">
        <v>30</v>
      </c>
      <c r="P633" s="55" t="s">
        <v>30</v>
      </c>
      <c r="Q633" s="50" t="s">
        <v>200</v>
      </c>
      <c r="R633" s="42" t="s">
        <v>200</v>
      </c>
      <c r="S633" s="52" t="s">
        <v>200</v>
      </c>
    </row>
    <row r="634" spans="2:19" ht="15.75" customHeight="1">
      <c r="B634" s="6" t="s">
        <v>2201</v>
      </c>
      <c r="C634" s="42">
        <f t="shared" si="18"/>
        <v>2011</v>
      </c>
      <c r="D634" s="42" t="s">
        <v>2202</v>
      </c>
      <c r="E634" s="42" t="s">
        <v>400</v>
      </c>
      <c r="F634" s="7" t="s">
        <v>36</v>
      </c>
      <c r="G634" s="42" t="s">
        <v>2203</v>
      </c>
      <c r="H634" s="7">
        <v>700</v>
      </c>
      <c r="I634" s="7"/>
      <c r="J634" s="45" t="s">
        <v>25</v>
      </c>
      <c r="K634" s="7" t="s">
        <v>46</v>
      </c>
      <c r="L634" s="42" t="s">
        <v>47</v>
      </c>
      <c r="M634" s="60">
        <v>40583</v>
      </c>
      <c r="N634" s="14">
        <f t="shared" si="17"/>
        <v>2011</v>
      </c>
      <c r="O634" s="45" t="s">
        <v>30</v>
      </c>
      <c r="P634" s="55" t="s">
        <v>30</v>
      </c>
      <c r="Q634" s="50" t="s">
        <v>200</v>
      </c>
      <c r="R634" s="42" t="s">
        <v>200</v>
      </c>
      <c r="S634" s="52" t="s">
        <v>200</v>
      </c>
    </row>
    <row r="635" spans="2:19" ht="15.75" customHeight="1">
      <c r="B635" s="6" t="s">
        <v>2204</v>
      </c>
      <c r="C635" s="42">
        <f t="shared" si="18"/>
        <v>1973</v>
      </c>
      <c r="D635" s="42" t="s">
        <v>2205</v>
      </c>
      <c r="E635" s="42" t="s">
        <v>146</v>
      </c>
      <c r="F635" s="7" t="s">
        <v>22</v>
      </c>
      <c r="G635" s="42" t="s">
        <v>2205</v>
      </c>
      <c r="H635" s="7">
        <v>51</v>
      </c>
      <c r="I635" s="7"/>
      <c r="J635" s="45" t="s">
        <v>25</v>
      </c>
      <c r="K635" s="7" t="s">
        <v>46</v>
      </c>
      <c r="L635" s="42" t="s">
        <v>47</v>
      </c>
      <c r="M635" s="60">
        <v>26724</v>
      </c>
      <c r="N635" s="14">
        <f t="shared" si="17"/>
        <v>1973</v>
      </c>
      <c r="O635" s="45" t="s">
        <v>30</v>
      </c>
      <c r="P635" s="55" t="s">
        <v>30</v>
      </c>
      <c r="Q635" s="50" t="s">
        <v>200</v>
      </c>
      <c r="R635" s="42" t="s">
        <v>200</v>
      </c>
      <c r="S635" s="52" t="s">
        <v>200</v>
      </c>
    </row>
    <row r="636" spans="2:19" ht="15.75" customHeight="1">
      <c r="B636" s="6" t="s">
        <v>2206</v>
      </c>
      <c r="C636" s="42">
        <f t="shared" si="18"/>
        <v>1995</v>
      </c>
      <c r="D636" s="42" t="s">
        <v>2207</v>
      </c>
      <c r="E636" s="42" t="s">
        <v>146</v>
      </c>
      <c r="F636" s="7" t="s">
        <v>599</v>
      </c>
      <c r="G636" s="42" t="s">
        <v>2208</v>
      </c>
      <c r="H636" s="7">
        <v>315</v>
      </c>
      <c r="I636" s="7"/>
      <c r="J636" s="45" t="s">
        <v>25</v>
      </c>
      <c r="K636" s="7" t="s">
        <v>46</v>
      </c>
      <c r="L636" s="42" t="s">
        <v>47</v>
      </c>
      <c r="M636" s="60">
        <v>34900</v>
      </c>
      <c r="N636" s="14">
        <f t="shared" si="17"/>
        <v>1995</v>
      </c>
      <c r="O636" s="45" t="s">
        <v>30</v>
      </c>
      <c r="P636" s="55" t="s">
        <v>30</v>
      </c>
      <c r="Q636" s="50" t="s">
        <v>200</v>
      </c>
      <c r="R636" s="42" t="s">
        <v>200</v>
      </c>
      <c r="S636" s="52" t="s">
        <v>200</v>
      </c>
    </row>
    <row r="637" spans="2:19" ht="15.75" customHeight="1">
      <c r="B637" s="6" t="s">
        <v>2209</v>
      </c>
      <c r="C637" s="42">
        <f t="shared" si="18"/>
        <v>1984</v>
      </c>
      <c r="D637" s="42" t="s">
        <v>1585</v>
      </c>
      <c r="E637" s="42" t="s">
        <v>262</v>
      </c>
      <c r="F637" s="7" t="s">
        <v>36</v>
      </c>
      <c r="G637" s="42" t="s">
        <v>1585</v>
      </c>
      <c r="H637" s="7">
        <v>1240</v>
      </c>
      <c r="I637" s="7"/>
      <c r="J637" s="45" t="s">
        <v>25</v>
      </c>
      <c r="K637" s="7" t="s">
        <v>46</v>
      </c>
      <c r="L637" s="42" t="s">
        <v>47</v>
      </c>
      <c r="M637" s="60">
        <v>30701</v>
      </c>
      <c r="N637" s="14">
        <f t="shared" si="17"/>
        <v>1984</v>
      </c>
      <c r="O637" s="45" t="s">
        <v>30</v>
      </c>
      <c r="P637" s="55" t="s">
        <v>30</v>
      </c>
      <c r="Q637" s="50" t="s">
        <v>200</v>
      </c>
      <c r="R637" s="42" t="s">
        <v>200</v>
      </c>
      <c r="S637" s="52" t="s">
        <v>200</v>
      </c>
    </row>
    <row r="638" spans="2:19" ht="15.75" customHeight="1">
      <c r="B638" s="6" t="s">
        <v>2210</v>
      </c>
      <c r="C638" s="42">
        <f t="shared" si="18"/>
        <v>2014</v>
      </c>
      <c r="D638" s="42" t="s">
        <v>116</v>
      </c>
      <c r="E638" s="42" t="s">
        <v>262</v>
      </c>
      <c r="F638" s="7" t="s">
        <v>682</v>
      </c>
      <c r="G638" s="42" t="s">
        <v>2211</v>
      </c>
      <c r="H638" s="7">
        <v>819</v>
      </c>
      <c r="I638" s="7"/>
      <c r="J638" s="45" t="s">
        <v>25</v>
      </c>
      <c r="K638" s="7" t="s">
        <v>46</v>
      </c>
      <c r="L638" s="42" t="s">
        <v>47</v>
      </c>
      <c r="M638" s="60">
        <v>41993</v>
      </c>
      <c r="N638" s="14">
        <f t="shared" si="17"/>
        <v>2014</v>
      </c>
      <c r="O638" s="45" t="s">
        <v>30</v>
      </c>
      <c r="P638" s="55" t="s">
        <v>30</v>
      </c>
      <c r="Q638" s="50" t="s">
        <v>200</v>
      </c>
      <c r="R638" s="42" t="s">
        <v>200</v>
      </c>
      <c r="S638" s="52" t="s">
        <v>200</v>
      </c>
    </row>
    <row r="639" spans="2:19" ht="15.75" customHeight="1">
      <c r="B639" s="6" t="s">
        <v>2212</v>
      </c>
      <c r="C639" s="42">
        <f t="shared" si="18"/>
        <v>2000</v>
      </c>
      <c r="D639" s="42" t="s">
        <v>2213</v>
      </c>
      <c r="E639" s="42" t="s">
        <v>1171</v>
      </c>
      <c r="F639" s="7" t="s">
        <v>80</v>
      </c>
      <c r="G639" s="42" t="s">
        <v>1172</v>
      </c>
      <c r="H639" s="7">
        <v>338</v>
      </c>
      <c r="I639" s="7"/>
      <c r="J639" s="45" t="s">
        <v>25</v>
      </c>
      <c r="K639" s="7" t="s">
        <v>46</v>
      </c>
      <c r="L639" s="42" t="s">
        <v>47</v>
      </c>
      <c r="M639" s="60">
        <v>36570</v>
      </c>
      <c r="N639" s="14">
        <f t="shared" si="17"/>
        <v>2000</v>
      </c>
      <c r="O639" s="45" t="s">
        <v>30</v>
      </c>
      <c r="P639" s="55" t="s">
        <v>30</v>
      </c>
      <c r="Q639" s="50" t="s">
        <v>200</v>
      </c>
      <c r="R639" s="42" t="s">
        <v>200</v>
      </c>
      <c r="S639" s="52" t="s">
        <v>200</v>
      </c>
    </row>
    <row r="640" spans="2:19" ht="15.75" customHeight="1">
      <c r="B640" s="6" t="s">
        <v>2214</v>
      </c>
      <c r="C640" s="42">
        <f t="shared" ref="C640:C644" si="19">N640</f>
        <v>2017</v>
      </c>
      <c r="D640" s="42" t="s">
        <v>2215</v>
      </c>
      <c r="E640" s="42" t="s">
        <v>400</v>
      </c>
      <c r="F640" s="7" t="s">
        <v>36</v>
      </c>
      <c r="G640" s="42" t="s">
        <v>2216</v>
      </c>
      <c r="H640" s="7">
        <v>6.5</v>
      </c>
      <c r="I640" s="7"/>
      <c r="J640" s="45" t="s">
        <v>39</v>
      </c>
      <c r="K640" s="7" t="s">
        <v>46</v>
      </c>
      <c r="L640" s="42" t="s">
        <v>47</v>
      </c>
      <c r="M640" s="60">
        <v>43007</v>
      </c>
      <c r="N640" s="14">
        <f t="shared" ref="N640:N703" si="20">YEAR(M640)</f>
        <v>2017</v>
      </c>
      <c r="O640" s="45" t="s">
        <v>30</v>
      </c>
      <c r="P640" s="55" t="s">
        <v>30</v>
      </c>
      <c r="Q640" s="50" t="s">
        <v>200</v>
      </c>
      <c r="R640" s="42" t="s">
        <v>200</v>
      </c>
      <c r="S640" s="52" t="s">
        <v>200</v>
      </c>
    </row>
    <row r="641" spans="2:19" ht="15.75" customHeight="1">
      <c r="B641" s="6" t="s">
        <v>2217</v>
      </c>
      <c r="C641" s="42">
        <f t="shared" si="19"/>
        <v>1983</v>
      </c>
      <c r="D641" s="42" t="s">
        <v>2218</v>
      </c>
      <c r="E641" s="42" t="s">
        <v>400</v>
      </c>
      <c r="F641" s="7" t="s">
        <v>36</v>
      </c>
      <c r="G641" s="42" t="s">
        <v>2219</v>
      </c>
      <c r="H641" s="7">
        <v>16.7</v>
      </c>
      <c r="I641" s="7"/>
      <c r="J641" s="45" t="s">
        <v>39</v>
      </c>
      <c r="K641" s="7" t="s">
        <v>46</v>
      </c>
      <c r="L641" s="42" t="s">
        <v>47</v>
      </c>
      <c r="M641" s="60">
        <v>30615</v>
      </c>
      <c r="N641" s="14">
        <f t="shared" si="20"/>
        <v>1983</v>
      </c>
      <c r="O641" s="45" t="s">
        <v>30</v>
      </c>
      <c r="P641" s="55" t="s">
        <v>30</v>
      </c>
      <c r="Q641" s="50" t="s">
        <v>200</v>
      </c>
      <c r="R641" s="42" t="s">
        <v>200</v>
      </c>
      <c r="S641" s="52" t="s">
        <v>200</v>
      </c>
    </row>
    <row r="642" spans="2:19" ht="15.75" customHeight="1">
      <c r="B642" s="6" t="s">
        <v>2220</v>
      </c>
      <c r="C642" s="42">
        <f t="shared" si="19"/>
        <v>2017</v>
      </c>
      <c r="D642" s="42" t="s">
        <v>2221</v>
      </c>
      <c r="E642" s="42" t="s">
        <v>2222</v>
      </c>
      <c r="F642" s="7" t="s">
        <v>36</v>
      </c>
      <c r="G642" s="42" t="s">
        <v>2223</v>
      </c>
      <c r="H642" s="7">
        <v>4.32</v>
      </c>
      <c r="I642" s="7"/>
      <c r="J642" s="45" t="s">
        <v>39</v>
      </c>
      <c r="K642" s="7" t="s">
        <v>46</v>
      </c>
      <c r="L642" s="42" t="s">
        <v>47</v>
      </c>
      <c r="M642" s="60">
        <v>42875</v>
      </c>
      <c r="N642" s="14">
        <f t="shared" si="20"/>
        <v>2017</v>
      </c>
      <c r="O642" s="45" t="s">
        <v>30</v>
      </c>
      <c r="P642" s="55" t="s">
        <v>30</v>
      </c>
      <c r="Q642" s="50" t="s">
        <v>200</v>
      </c>
      <c r="R642" s="42" t="s">
        <v>200</v>
      </c>
      <c r="S642" s="52" t="s">
        <v>200</v>
      </c>
    </row>
    <row r="643" spans="2:19" ht="15.75" customHeight="1">
      <c r="B643" s="6" t="s">
        <v>2224</v>
      </c>
      <c r="C643" s="42">
        <f t="shared" si="19"/>
        <v>2004</v>
      </c>
      <c r="D643" s="42" t="s">
        <v>2225</v>
      </c>
      <c r="E643" s="42" t="s">
        <v>400</v>
      </c>
      <c r="F643" s="7" t="s">
        <v>36</v>
      </c>
      <c r="G643" s="42" t="s">
        <v>994</v>
      </c>
      <c r="H643" s="7">
        <v>9</v>
      </c>
      <c r="I643" s="7"/>
      <c r="J643" s="45" t="s">
        <v>39</v>
      </c>
      <c r="K643" s="7" t="s">
        <v>46</v>
      </c>
      <c r="L643" s="42" t="s">
        <v>47</v>
      </c>
      <c r="M643" s="60">
        <v>38231</v>
      </c>
      <c r="N643" s="14">
        <f t="shared" si="20"/>
        <v>2004</v>
      </c>
      <c r="O643" s="45" t="s">
        <v>30</v>
      </c>
      <c r="P643" s="55" t="s">
        <v>30</v>
      </c>
      <c r="Q643" s="50" t="s">
        <v>200</v>
      </c>
      <c r="R643" s="42" t="s">
        <v>200</v>
      </c>
      <c r="S643" s="52" t="s">
        <v>200</v>
      </c>
    </row>
    <row r="644" spans="2:19" ht="15.75" customHeight="1">
      <c r="B644" s="6" t="s">
        <v>2226</v>
      </c>
      <c r="C644" s="42">
        <f t="shared" si="19"/>
        <v>2022</v>
      </c>
      <c r="D644" s="42" t="s">
        <v>2227</v>
      </c>
      <c r="E644" s="42" t="s">
        <v>2228</v>
      </c>
      <c r="F644" s="7" t="s">
        <v>36</v>
      </c>
      <c r="G644" s="42" t="s">
        <v>2229</v>
      </c>
      <c r="H644" s="7">
        <v>1</v>
      </c>
      <c r="I644" s="7"/>
      <c r="J644" s="45" t="s">
        <v>39</v>
      </c>
      <c r="K644" s="7" t="s">
        <v>46</v>
      </c>
      <c r="L644" s="42" t="s">
        <v>47</v>
      </c>
      <c r="M644" s="60">
        <v>44712</v>
      </c>
      <c r="N644" s="14">
        <f t="shared" si="20"/>
        <v>2022</v>
      </c>
      <c r="O644" s="45" t="s">
        <v>30</v>
      </c>
      <c r="P644" s="55" t="s">
        <v>30</v>
      </c>
      <c r="Q644" s="50" t="s">
        <v>200</v>
      </c>
      <c r="R644" s="42" t="s">
        <v>200</v>
      </c>
      <c r="S644" s="52" t="s">
        <v>200</v>
      </c>
    </row>
    <row r="645" spans="2:19" ht="15.75" customHeight="1">
      <c r="B645" s="6" t="s">
        <v>2230</v>
      </c>
      <c r="C645" s="42">
        <f t="shared" ref="C645:C667" si="21">N645</f>
        <v>2007</v>
      </c>
      <c r="D645" s="42" t="s">
        <v>662</v>
      </c>
      <c r="E645" s="42" t="s">
        <v>661</v>
      </c>
      <c r="F645" s="7" t="s">
        <v>36</v>
      </c>
      <c r="G645" s="42" t="s">
        <v>662</v>
      </c>
      <c r="H645" s="7">
        <v>0.81</v>
      </c>
      <c r="I645" s="7"/>
      <c r="J645" s="45" t="s">
        <v>2231</v>
      </c>
      <c r="K645" s="7" t="s">
        <v>46</v>
      </c>
      <c r="L645" s="42" t="s">
        <v>47</v>
      </c>
      <c r="M645" s="60">
        <v>39299</v>
      </c>
      <c r="N645" s="14">
        <f t="shared" si="20"/>
        <v>2007</v>
      </c>
      <c r="O645" s="45" t="s">
        <v>30</v>
      </c>
      <c r="P645" s="55" t="s">
        <v>30</v>
      </c>
      <c r="Q645" s="50" t="s">
        <v>200</v>
      </c>
      <c r="R645" s="42" t="s">
        <v>200</v>
      </c>
      <c r="S645" s="52" t="s">
        <v>200</v>
      </c>
    </row>
    <row r="646" spans="2:19" ht="15.75" customHeight="1">
      <c r="B646" s="6" t="s">
        <v>2232</v>
      </c>
      <c r="C646" s="42">
        <f t="shared" si="21"/>
        <v>1997</v>
      </c>
      <c r="D646" s="42" t="s">
        <v>2233</v>
      </c>
      <c r="E646" s="42" t="s">
        <v>400</v>
      </c>
      <c r="F646" s="7" t="s">
        <v>36</v>
      </c>
      <c r="G646" s="42" t="s">
        <v>2234</v>
      </c>
      <c r="H646" s="7">
        <v>0.41</v>
      </c>
      <c r="I646" s="7"/>
      <c r="J646" s="45" t="s">
        <v>2231</v>
      </c>
      <c r="K646" s="7" t="s">
        <v>46</v>
      </c>
      <c r="L646" s="42" t="s">
        <v>47</v>
      </c>
      <c r="M646" s="60">
        <v>35431</v>
      </c>
      <c r="N646" s="14">
        <f t="shared" si="20"/>
        <v>1997</v>
      </c>
      <c r="O646" s="45" t="s">
        <v>30</v>
      </c>
      <c r="P646" s="55" t="s">
        <v>30</v>
      </c>
      <c r="Q646" s="50" t="s">
        <v>200</v>
      </c>
      <c r="R646" s="42" t="s">
        <v>200</v>
      </c>
      <c r="S646" s="52" t="s">
        <v>200</v>
      </c>
    </row>
    <row r="647" spans="2:19" ht="15.75" customHeight="1">
      <c r="B647" s="6" t="s">
        <v>2235</v>
      </c>
      <c r="C647" s="42">
        <f t="shared" si="21"/>
        <v>1934</v>
      </c>
      <c r="D647" s="42" t="s">
        <v>2236</v>
      </c>
      <c r="E647" s="42" t="s">
        <v>2237</v>
      </c>
      <c r="F647" s="7" t="s">
        <v>599</v>
      </c>
      <c r="G647" s="42" t="s">
        <v>2208</v>
      </c>
      <c r="H647" s="7">
        <v>0.45</v>
      </c>
      <c r="I647" s="7"/>
      <c r="J647" s="45" t="s">
        <v>2231</v>
      </c>
      <c r="K647" s="7" t="s">
        <v>46</v>
      </c>
      <c r="L647" s="42" t="s">
        <v>47</v>
      </c>
      <c r="M647" s="60">
        <v>12420</v>
      </c>
      <c r="N647" s="14">
        <f t="shared" si="20"/>
        <v>1934</v>
      </c>
      <c r="O647" s="45" t="s">
        <v>30</v>
      </c>
      <c r="P647" s="55" t="s">
        <v>30</v>
      </c>
      <c r="Q647" s="50" t="s">
        <v>200</v>
      </c>
      <c r="R647" s="42" t="s">
        <v>200</v>
      </c>
      <c r="S647" s="52" t="s">
        <v>200</v>
      </c>
    </row>
    <row r="648" spans="2:19" ht="15.75" customHeight="1">
      <c r="B648" s="6" t="s">
        <v>2238</v>
      </c>
      <c r="C648" s="42">
        <f t="shared" si="21"/>
        <v>1943</v>
      </c>
      <c r="D648" s="42" t="s">
        <v>2239</v>
      </c>
      <c r="E648" s="42" t="s">
        <v>2240</v>
      </c>
      <c r="F648" s="7" t="s">
        <v>2241</v>
      </c>
      <c r="G648" s="42" t="s">
        <v>2242</v>
      </c>
      <c r="H648" s="7">
        <v>0.6</v>
      </c>
      <c r="I648" s="7"/>
      <c r="J648" s="45" t="s">
        <v>2231</v>
      </c>
      <c r="K648" s="7" t="s">
        <v>46</v>
      </c>
      <c r="L648" s="42" t="s">
        <v>47</v>
      </c>
      <c r="M648" s="60">
        <v>15707</v>
      </c>
      <c r="N648" s="14">
        <f t="shared" si="20"/>
        <v>1943</v>
      </c>
      <c r="O648" s="45" t="s">
        <v>30</v>
      </c>
      <c r="P648" s="55" t="s">
        <v>30</v>
      </c>
      <c r="Q648" s="50" t="s">
        <v>200</v>
      </c>
      <c r="R648" s="42" t="s">
        <v>200</v>
      </c>
      <c r="S648" s="52" t="s">
        <v>200</v>
      </c>
    </row>
    <row r="649" spans="2:19" ht="15.75" customHeight="1">
      <c r="B649" s="6" t="s">
        <v>2243</v>
      </c>
      <c r="C649" s="42">
        <f t="shared" si="21"/>
        <v>2016</v>
      </c>
      <c r="D649" s="42" t="s">
        <v>2244</v>
      </c>
      <c r="E649" s="42" t="s">
        <v>2245</v>
      </c>
      <c r="F649" s="7" t="s">
        <v>176</v>
      </c>
      <c r="G649" s="42" t="s">
        <v>2246</v>
      </c>
      <c r="H649" s="7">
        <v>0.7</v>
      </c>
      <c r="I649" s="7"/>
      <c r="J649" s="45" t="s">
        <v>2231</v>
      </c>
      <c r="K649" s="7" t="s">
        <v>46</v>
      </c>
      <c r="L649" s="42" t="s">
        <v>47</v>
      </c>
      <c r="M649" s="60">
        <v>42510</v>
      </c>
      <c r="N649" s="14">
        <f t="shared" si="20"/>
        <v>2016</v>
      </c>
      <c r="O649" s="45" t="s">
        <v>30</v>
      </c>
      <c r="P649" s="55" t="s">
        <v>30</v>
      </c>
      <c r="Q649" s="50" t="s">
        <v>200</v>
      </c>
      <c r="R649" s="42" t="s">
        <v>200</v>
      </c>
      <c r="S649" s="52" t="s">
        <v>200</v>
      </c>
    </row>
    <row r="650" spans="2:19" ht="15.75" customHeight="1">
      <c r="B650" s="6" t="s">
        <v>2247</v>
      </c>
      <c r="C650" s="42">
        <f t="shared" si="21"/>
        <v>1992</v>
      </c>
      <c r="D650" s="42" t="s">
        <v>2248</v>
      </c>
      <c r="E650" s="42" t="s">
        <v>400</v>
      </c>
      <c r="F650" s="7" t="s">
        <v>334</v>
      </c>
      <c r="G650" s="42" t="s">
        <v>2249</v>
      </c>
      <c r="H650" s="7">
        <v>0.86</v>
      </c>
      <c r="I650" s="7"/>
      <c r="J650" s="45" t="s">
        <v>2231</v>
      </c>
      <c r="K650" s="7" t="s">
        <v>46</v>
      </c>
      <c r="L650" s="42" t="s">
        <v>47</v>
      </c>
      <c r="M650" s="60">
        <v>33604</v>
      </c>
      <c r="N650" s="14">
        <f t="shared" si="20"/>
        <v>1992</v>
      </c>
      <c r="O650" s="45" t="s">
        <v>30</v>
      </c>
      <c r="P650" s="55" t="s">
        <v>30</v>
      </c>
      <c r="Q650" s="50" t="s">
        <v>200</v>
      </c>
      <c r="R650" s="42" t="s">
        <v>200</v>
      </c>
      <c r="S650" s="52" t="s">
        <v>200</v>
      </c>
    </row>
    <row r="651" spans="2:19" ht="15.75" customHeight="1">
      <c r="B651" s="6" t="s">
        <v>2250</v>
      </c>
      <c r="C651" s="42">
        <f t="shared" si="21"/>
        <v>1974</v>
      </c>
      <c r="D651" s="42" t="s">
        <v>2251</v>
      </c>
      <c r="E651" s="42" t="s">
        <v>400</v>
      </c>
      <c r="F651" s="7" t="s">
        <v>334</v>
      </c>
      <c r="G651" s="42" t="s">
        <v>412</v>
      </c>
      <c r="H651" s="7">
        <v>0.96</v>
      </c>
      <c r="I651" s="7"/>
      <c r="J651" s="45" t="s">
        <v>2231</v>
      </c>
      <c r="K651" s="7" t="s">
        <v>46</v>
      </c>
      <c r="L651" s="42" t="s">
        <v>47</v>
      </c>
      <c r="M651" s="60">
        <v>27030</v>
      </c>
      <c r="N651" s="14">
        <f t="shared" si="20"/>
        <v>1974</v>
      </c>
      <c r="O651" s="45" t="s">
        <v>30</v>
      </c>
      <c r="P651" s="55" t="s">
        <v>30</v>
      </c>
      <c r="Q651" s="50" t="s">
        <v>200</v>
      </c>
      <c r="R651" s="42" t="s">
        <v>200</v>
      </c>
      <c r="S651" s="52" t="s">
        <v>200</v>
      </c>
    </row>
    <row r="652" spans="2:19" ht="15.75" customHeight="1">
      <c r="B652" s="6" t="s">
        <v>2252</v>
      </c>
      <c r="C652" s="42">
        <f t="shared" si="21"/>
        <v>2009</v>
      </c>
      <c r="D652" s="42" t="s">
        <v>2253</v>
      </c>
      <c r="E652" s="42" t="s">
        <v>2237</v>
      </c>
      <c r="F652" s="7" t="s">
        <v>599</v>
      </c>
      <c r="G652" s="42" t="s">
        <v>2253</v>
      </c>
      <c r="H652" s="7">
        <v>0.75</v>
      </c>
      <c r="I652" s="7"/>
      <c r="J652" s="45" t="s">
        <v>2231</v>
      </c>
      <c r="K652" s="7" t="s">
        <v>46</v>
      </c>
      <c r="L652" s="42" t="s">
        <v>47</v>
      </c>
      <c r="M652" s="60">
        <v>39849</v>
      </c>
      <c r="N652" s="14">
        <f t="shared" si="20"/>
        <v>2009</v>
      </c>
      <c r="O652" s="45" t="s">
        <v>30</v>
      </c>
      <c r="P652" s="55" t="s">
        <v>30</v>
      </c>
      <c r="Q652" s="50" t="s">
        <v>200</v>
      </c>
      <c r="R652" s="42" t="s">
        <v>200</v>
      </c>
      <c r="S652" s="52" t="s">
        <v>200</v>
      </c>
    </row>
    <row r="653" spans="2:19" ht="15.75" customHeight="1">
      <c r="B653" s="6" t="s">
        <v>2254</v>
      </c>
      <c r="C653" s="42">
        <f t="shared" si="21"/>
        <v>2016</v>
      </c>
      <c r="D653" s="42" t="s">
        <v>2255</v>
      </c>
      <c r="E653" s="42" t="s">
        <v>2256</v>
      </c>
      <c r="F653" s="7" t="s">
        <v>334</v>
      </c>
      <c r="G653" s="42" t="s">
        <v>1156</v>
      </c>
      <c r="H653" s="7">
        <v>0.47</v>
      </c>
      <c r="I653" s="7"/>
      <c r="J653" s="45" t="s">
        <v>2231</v>
      </c>
      <c r="K653" s="7" t="s">
        <v>46</v>
      </c>
      <c r="L653" s="42" t="s">
        <v>47</v>
      </c>
      <c r="M653" s="60">
        <v>42489</v>
      </c>
      <c r="N653" s="14">
        <f t="shared" si="20"/>
        <v>2016</v>
      </c>
      <c r="O653" s="45" t="s">
        <v>30</v>
      </c>
      <c r="P653" s="55" t="s">
        <v>30</v>
      </c>
      <c r="Q653" s="50" t="s">
        <v>200</v>
      </c>
      <c r="R653" s="42" t="s">
        <v>200</v>
      </c>
      <c r="S653" s="52" t="s">
        <v>200</v>
      </c>
    </row>
    <row r="654" spans="2:19" ht="15.75" customHeight="1">
      <c r="B654" s="6" t="s">
        <v>2257</v>
      </c>
      <c r="C654" s="42">
        <f t="shared" si="21"/>
        <v>2014</v>
      </c>
      <c r="D654" s="42" t="s">
        <v>2258</v>
      </c>
      <c r="E654" s="42" t="s">
        <v>661</v>
      </c>
      <c r="F654" s="7" t="s">
        <v>36</v>
      </c>
      <c r="G654" s="42" t="s">
        <v>2259</v>
      </c>
      <c r="H654" s="7">
        <v>0.7</v>
      </c>
      <c r="I654" s="7"/>
      <c r="J654" s="45" t="s">
        <v>2231</v>
      </c>
      <c r="K654" s="7" t="s">
        <v>46</v>
      </c>
      <c r="L654" s="42" t="s">
        <v>47</v>
      </c>
      <c r="M654" s="60">
        <v>41844</v>
      </c>
      <c r="N654" s="14">
        <f t="shared" si="20"/>
        <v>2014</v>
      </c>
      <c r="O654" s="45" t="s">
        <v>30</v>
      </c>
      <c r="P654" s="55" t="s">
        <v>30</v>
      </c>
      <c r="Q654" s="50" t="s">
        <v>200</v>
      </c>
      <c r="R654" s="42" t="s">
        <v>200</v>
      </c>
      <c r="S654" s="52" t="s">
        <v>200</v>
      </c>
    </row>
    <row r="655" spans="2:19" ht="15.75" customHeight="1">
      <c r="B655" s="6" t="s">
        <v>2260</v>
      </c>
      <c r="C655" s="42">
        <f t="shared" si="21"/>
        <v>1958</v>
      </c>
      <c r="D655" s="42" t="s">
        <v>2261</v>
      </c>
      <c r="E655" s="42" t="s">
        <v>2237</v>
      </c>
      <c r="F655" s="7" t="s">
        <v>599</v>
      </c>
      <c r="G655" s="42" t="s">
        <v>2262</v>
      </c>
      <c r="H655" s="7">
        <v>0.75</v>
      </c>
      <c r="I655" s="7"/>
      <c r="J655" s="45" t="s">
        <v>2231</v>
      </c>
      <c r="K655" s="7" t="s">
        <v>46</v>
      </c>
      <c r="L655" s="42" t="s">
        <v>47</v>
      </c>
      <c r="M655" s="60">
        <v>21186</v>
      </c>
      <c r="N655" s="14">
        <f t="shared" si="20"/>
        <v>1958</v>
      </c>
      <c r="O655" s="45" t="s">
        <v>30</v>
      </c>
      <c r="P655" s="55" t="s">
        <v>30</v>
      </c>
      <c r="Q655" s="50" t="s">
        <v>200</v>
      </c>
      <c r="R655" s="42" t="s">
        <v>200</v>
      </c>
      <c r="S655" s="52" t="s">
        <v>200</v>
      </c>
    </row>
    <row r="656" spans="2:19" ht="15.75" customHeight="1">
      <c r="B656" s="6" t="s">
        <v>2263</v>
      </c>
      <c r="C656" s="42">
        <f t="shared" si="21"/>
        <v>1997</v>
      </c>
      <c r="D656" s="42" t="s">
        <v>2264</v>
      </c>
      <c r="E656" s="42" t="s">
        <v>400</v>
      </c>
      <c r="F656" s="7" t="s">
        <v>36</v>
      </c>
      <c r="G656" s="42" t="s">
        <v>2234</v>
      </c>
      <c r="H656" s="7">
        <v>0.75</v>
      </c>
      <c r="I656" s="7"/>
      <c r="J656" s="45" t="s">
        <v>2231</v>
      </c>
      <c r="K656" s="7" t="s">
        <v>46</v>
      </c>
      <c r="L656" s="42" t="s">
        <v>47</v>
      </c>
      <c r="M656" s="60">
        <v>35431</v>
      </c>
      <c r="N656" s="14">
        <f t="shared" si="20"/>
        <v>1997</v>
      </c>
      <c r="O656" s="45" t="s">
        <v>30</v>
      </c>
      <c r="P656" s="55" t="s">
        <v>30</v>
      </c>
      <c r="Q656" s="50" t="s">
        <v>200</v>
      </c>
      <c r="R656" s="42" t="s">
        <v>200</v>
      </c>
      <c r="S656" s="52" t="s">
        <v>200</v>
      </c>
    </row>
    <row r="657" spans="2:19" ht="15.75" customHeight="1">
      <c r="B657" s="6" t="s">
        <v>2265</v>
      </c>
      <c r="C657" s="42">
        <f t="shared" si="21"/>
        <v>1939</v>
      </c>
      <c r="D657" s="42" t="s">
        <v>2266</v>
      </c>
      <c r="E657" s="42" t="s">
        <v>2237</v>
      </c>
      <c r="F657" s="7" t="s">
        <v>599</v>
      </c>
      <c r="G657" s="42" t="s">
        <v>1195</v>
      </c>
      <c r="H657" s="7">
        <v>0.82</v>
      </c>
      <c r="I657" s="7"/>
      <c r="J657" s="45" t="s">
        <v>2231</v>
      </c>
      <c r="K657" s="7" t="s">
        <v>46</v>
      </c>
      <c r="L657" s="42" t="s">
        <v>47</v>
      </c>
      <c r="M657" s="60">
        <v>14246</v>
      </c>
      <c r="N657" s="14">
        <f t="shared" si="20"/>
        <v>1939</v>
      </c>
      <c r="O657" s="45" t="s">
        <v>30</v>
      </c>
      <c r="P657" s="55" t="s">
        <v>30</v>
      </c>
      <c r="Q657" s="50" t="s">
        <v>200</v>
      </c>
      <c r="R657" s="42" t="s">
        <v>200</v>
      </c>
      <c r="S657" s="52" t="s">
        <v>200</v>
      </c>
    </row>
    <row r="658" spans="2:19" ht="15.75" customHeight="1">
      <c r="B658" s="6" t="s">
        <v>2267</v>
      </c>
      <c r="C658" s="42">
        <f t="shared" si="21"/>
        <v>2004</v>
      </c>
      <c r="D658" s="42" t="s">
        <v>2268</v>
      </c>
      <c r="E658" s="42" t="s">
        <v>2269</v>
      </c>
      <c r="F658" s="7" t="s">
        <v>22</v>
      </c>
      <c r="G658" s="42" t="s">
        <v>2268</v>
      </c>
      <c r="H658" s="7">
        <v>0.7</v>
      </c>
      <c r="I658" s="7"/>
      <c r="J658" s="45" t="s">
        <v>2231</v>
      </c>
      <c r="K658" s="7" t="s">
        <v>46</v>
      </c>
      <c r="L658" s="42" t="s">
        <v>47</v>
      </c>
      <c r="M658" s="60">
        <v>38035</v>
      </c>
      <c r="N658" s="14">
        <f t="shared" si="20"/>
        <v>2004</v>
      </c>
      <c r="O658" s="45" t="s">
        <v>30</v>
      </c>
      <c r="P658" s="55" t="s">
        <v>30</v>
      </c>
      <c r="Q658" s="50" t="s">
        <v>200</v>
      </c>
      <c r="R658" s="42" t="s">
        <v>200</v>
      </c>
      <c r="S658" s="52" t="s">
        <v>200</v>
      </c>
    </row>
    <row r="659" spans="2:19" ht="15.75" customHeight="1">
      <c r="B659" s="6" t="s">
        <v>2270</v>
      </c>
      <c r="C659" s="42">
        <f t="shared" si="21"/>
        <v>2007</v>
      </c>
      <c r="D659" s="42" t="s">
        <v>2229</v>
      </c>
      <c r="E659" s="42" t="s">
        <v>2271</v>
      </c>
      <c r="F659" s="7" t="s">
        <v>36</v>
      </c>
      <c r="G659" s="42" t="s">
        <v>2229</v>
      </c>
      <c r="H659" s="7">
        <v>0.75</v>
      </c>
      <c r="I659" s="7"/>
      <c r="J659" s="45" t="s">
        <v>2231</v>
      </c>
      <c r="K659" s="7" t="s">
        <v>46</v>
      </c>
      <c r="L659" s="42" t="s">
        <v>47</v>
      </c>
      <c r="M659" s="60">
        <v>39344</v>
      </c>
      <c r="N659" s="14">
        <f t="shared" si="20"/>
        <v>2007</v>
      </c>
      <c r="O659" s="45" t="s">
        <v>30</v>
      </c>
      <c r="P659" s="55" t="s">
        <v>30</v>
      </c>
      <c r="Q659" s="50" t="s">
        <v>200</v>
      </c>
      <c r="R659" s="42" t="s">
        <v>200</v>
      </c>
      <c r="S659" s="52" t="s">
        <v>200</v>
      </c>
    </row>
    <row r="660" spans="2:19" ht="15.75" customHeight="1">
      <c r="B660" s="6" t="s">
        <v>2272</v>
      </c>
      <c r="C660" s="42">
        <f t="shared" si="21"/>
        <v>2007</v>
      </c>
      <c r="D660" s="42" t="s">
        <v>2273</v>
      </c>
      <c r="E660" s="42" t="s">
        <v>400</v>
      </c>
      <c r="F660" s="7" t="s">
        <v>36</v>
      </c>
      <c r="G660" s="42" t="s">
        <v>2274</v>
      </c>
      <c r="H660" s="7">
        <v>0.3</v>
      </c>
      <c r="I660" s="7"/>
      <c r="J660" s="45" t="s">
        <v>2231</v>
      </c>
      <c r="K660" s="7" t="s">
        <v>46</v>
      </c>
      <c r="L660" s="42" t="s">
        <v>47</v>
      </c>
      <c r="M660" s="60">
        <v>39417</v>
      </c>
      <c r="N660" s="14">
        <f t="shared" si="20"/>
        <v>2007</v>
      </c>
      <c r="O660" s="45" t="s">
        <v>30</v>
      </c>
      <c r="P660" s="55" t="s">
        <v>30</v>
      </c>
      <c r="Q660" s="50" t="s">
        <v>200</v>
      </c>
      <c r="R660" s="42" t="s">
        <v>200</v>
      </c>
      <c r="S660" s="52" t="s">
        <v>200</v>
      </c>
    </row>
    <row r="661" spans="2:19" ht="15.75" customHeight="1">
      <c r="B661" s="6" t="s">
        <v>2275</v>
      </c>
      <c r="C661" s="42">
        <f t="shared" si="21"/>
        <v>1958</v>
      </c>
      <c r="D661" s="42" t="s">
        <v>2276</v>
      </c>
      <c r="E661" s="42" t="s">
        <v>2269</v>
      </c>
      <c r="F661" s="7" t="s">
        <v>22</v>
      </c>
      <c r="G661" s="42" t="s">
        <v>2277</v>
      </c>
      <c r="H661" s="7">
        <v>0.98</v>
      </c>
      <c r="I661" s="7"/>
      <c r="J661" s="45" t="s">
        <v>2231</v>
      </c>
      <c r="K661" s="7" t="s">
        <v>46</v>
      </c>
      <c r="L661" s="42" t="s">
        <v>47</v>
      </c>
      <c r="M661" s="60">
        <v>21490</v>
      </c>
      <c r="N661" s="14">
        <f t="shared" si="20"/>
        <v>1958</v>
      </c>
      <c r="O661" s="45" t="s">
        <v>30</v>
      </c>
      <c r="P661" s="55" t="s">
        <v>30</v>
      </c>
      <c r="Q661" s="50" t="s">
        <v>200</v>
      </c>
      <c r="R661" s="42" t="s">
        <v>200</v>
      </c>
      <c r="S661" s="52" t="s">
        <v>200</v>
      </c>
    </row>
    <row r="662" spans="2:19" ht="15.75" customHeight="1">
      <c r="B662" s="6" t="s">
        <v>2278</v>
      </c>
      <c r="C662" s="42">
        <f t="shared" si="21"/>
        <v>1951</v>
      </c>
      <c r="D662" s="42" t="s">
        <v>2279</v>
      </c>
      <c r="E662" s="42" t="s">
        <v>400</v>
      </c>
      <c r="F662" s="7" t="s">
        <v>36</v>
      </c>
      <c r="G662" s="42" t="s">
        <v>2280</v>
      </c>
      <c r="H662" s="7">
        <v>1</v>
      </c>
      <c r="I662" s="7"/>
      <c r="J662" s="45" t="s">
        <v>2231</v>
      </c>
      <c r="K662" s="7" t="s">
        <v>46</v>
      </c>
      <c r="L662" s="42" t="s">
        <v>47</v>
      </c>
      <c r="M662" s="60">
        <v>18629</v>
      </c>
      <c r="N662" s="14">
        <f t="shared" si="20"/>
        <v>1951</v>
      </c>
      <c r="O662" s="45" t="s">
        <v>30</v>
      </c>
      <c r="P662" s="55" t="s">
        <v>30</v>
      </c>
      <c r="Q662" s="50" t="s">
        <v>200</v>
      </c>
      <c r="R662" s="42" t="s">
        <v>200</v>
      </c>
      <c r="S662" s="52" t="s">
        <v>200</v>
      </c>
    </row>
    <row r="663" spans="2:19" ht="15.75" customHeight="1">
      <c r="B663" s="6" t="s">
        <v>2281</v>
      </c>
      <c r="C663" s="42">
        <f t="shared" si="21"/>
        <v>2012</v>
      </c>
      <c r="D663" s="42" t="s">
        <v>2282</v>
      </c>
      <c r="E663" s="42" t="s">
        <v>2256</v>
      </c>
      <c r="F663" s="7" t="s">
        <v>2283</v>
      </c>
      <c r="G663" s="42" t="s">
        <v>2162</v>
      </c>
      <c r="H663" s="7">
        <v>0.47</v>
      </c>
      <c r="I663" s="7"/>
      <c r="J663" s="45" t="s">
        <v>2231</v>
      </c>
      <c r="K663" s="7" t="s">
        <v>46</v>
      </c>
      <c r="L663" s="42" t="s">
        <v>47</v>
      </c>
      <c r="M663" s="60">
        <v>41258</v>
      </c>
      <c r="N663" s="14">
        <f t="shared" si="20"/>
        <v>2012</v>
      </c>
      <c r="O663" s="45" t="s">
        <v>30</v>
      </c>
      <c r="P663" s="55" t="s">
        <v>30</v>
      </c>
      <c r="Q663" s="50" t="s">
        <v>200</v>
      </c>
      <c r="R663" s="42" t="s">
        <v>200</v>
      </c>
      <c r="S663" s="52" t="s">
        <v>200</v>
      </c>
    </row>
    <row r="664" spans="2:19" ht="15.75" customHeight="1">
      <c r="B664" s="6" t="s">
        <v>2284</v>
      </c>
      <c r="C664" s="42">
        <f t="shared" si="21"/>
        <v>2003</v>
      </c>
      <c r="D664" s="42" t="s">
        <v>2285</v>
      </c>
      <c r="E664" s="42" t="s">
        <v>2286</v>
      </c>
      <c r="F664" s="7" t="s">
        <v>334</v>
      </c>
      <c r="G664" s="42" t="s">
        <v>2287</v>
      </c>
      <c r="H664" s="7">
        <v>0.38</v>
      </c>
      <c r="I664" s="7"/>
      <c r="J664" s="45" t="s">
        <v>2231</v>
      </c>
      <c r="K664" s="7" t="s">
        <v>46</v>
      </c>
      <c r="L664" s="42" t="s">
        <v>47</v>
      </c>
      <c r="M664" s="60">
        <v>37941</v>
      </c>
      <c r="N664" s="14">
        <f t="shared" si="20"/>
        <v>2003</v>
      </c>
      <c r="O664" s="45" t="s">
        <v>30</v>
      </c>
      <c r="P664" s="55" t="s">
        <v>30</v>
      </c>
      <c r="Q664" s="50" t="s">
        <v>200</v>
      </c>
      <c r="R664" s="42" t="s">
        <v>200</v>
      </c>
      <c r="S664" s="52" t="s">
        <v>200</v>
      </c>
    </row>
    <row r="665" spans="2:19" ht="15.75" customHeight="1">
      <c r="B665" s="6" t="s">
        <v>2288</v>
      </c>
      <c r="C665" s="42">
        <f t="shared" si="21"/>
        <v>2007</v>
      </c>
      <c r="D665" s="42" t="s">
        <v>2289</v>
      </c>
      <c r="E665" s="42" t="s">
        <v>391</v>
      </c>
      <c r="F665" s="7" t="s">
        <v>36</v>
      </c>
      <c r="G665" s="42" t="s">
        <v>2290</v>
      </c>
      <c r="H665" s="7">
        <v>0.4</v>
      </c>
      <c r="I665" s="7"/>
      <c r="J665" s="45" t="s">
        <v>2231</v>
      </c>
      <c r="K665" s="7" t="s">
        <v>46</v>
      </c>
      <c r="L665" s="42" t="s">
        <v>47</v>
      </c>
      <c r="M665" s="60">
        <v>39293</v>
      </c>
      <c r="N665" s="14">
        <f t="shared" si="20"/>
        <v>2007</v>
      </c>
      <c r="O665" s="45" t="s">
        <v>30</v>
      </c>
      <c r="P665" s="55" t="s">
        <v>30</v>
      </c>
      <c r="Q665" s="50" t="s">
        <v>200</v>
      </c>
      <c r="R665" s="42" t="s">
        <v>200</v>
      </c>
      <c r="S665" s="52" t="s">
        <v>200</v>
      </c>
    </row>
    <row r="666" spans="2:19" ht="15.75" customHeight="1">
      <c r="B666" s="6" t="s">
        <v>2291</v>
      </c>
      <c r="C666" s="42">
        <f t="shared" si="21"/>
        <v>1994</v>
      </c>
      <c r="D666" s="42" t="s">
        <v>2292</v>
      </c>
      <c r="E666" s="42" t="s">
        <v>2237</v>
      </c>
      <c r="F666" s="7" t="s">
        <v>599</v>
      </c>
      <c r="G666" s="42" t="s">
        <v>2292</v>
      </c>
      <c r="H666" s="7">
        <v>0.38</v>
      </c>
      <c r="I666" s="7"/>
      <c r="J666" s="45" t="s">
        <v>2231</v>
      </c>
      <c r="K666" s="7" t="s">
        <v>46</v>
      </c>
      <c r="L666" s="42" t="s">
        <v>47</v>
      </c>
      <c r="M666" s="60">
        <v>34335</v>
      </c>
      <c r="N666" s="14">
        <f t="shared" si="20"/>
        <v>1994</v>
      </c>
      <c r="O666" s="45" t="s">
        <v>30</v>
      </c>
      <c r="P666" s="55" t="s">
        <v>30</v>
      </c>
      <c r="Q666" s="50" t="s">
        <v>200</v>
      </c>
      <c r="R666" s="42" t="s">
        <v>200</v>
      </c>
      <c r="S666" s="52" t="s">
        <v>200</v>
      </c>
    </row>
    <row r="667" spans="2:19" ht="15.75" customHeight="1">
      <c r="B667" s="6" t="s">
        <v>2293</v>
      </c>
      <c r="C667" s="42">
        <f t="shared" si="21"/>
        <v>1935</v>
      </c>
      <c r="D667" s="42" t="s">
        <v>2294</v>
      </c>
      <c r="E667" s="42" t="s">
        <v>2240</v>
      </c>
      <c r="F667" s="7" t="s">
        <v>2241</v>
      </c>
      <c r="G667" s="42" t="s">
        <v>2242</v>
      </c>
      <c r="H667" s="7">
        <v>0.7</v>
      </c>
      <c r="I667" s="7"/>
      <c r="J667" s="45" t="s">
        <v>2231</v>
      </c>
      <c r="K667" s="7" t="s">
        <v>46</v>
      </c>
      <c r="L667" s="42" t="s">
        <v>47</v>
      </c>
      <c r="M667" s="60">
        <v>12785</v>
      </c>
      <c r="N667" s="14">
        <f t="shared" si="20"/>
        <v>1935</v>
      </c>
      <c r="O667" s="45" t="s">
        <v>30</v>
      </c>
      <c r="P667" s="55" t="s">
        <v>30</v>
      </c>
      <c r="Q667" s="50" t="s">
        <v>200</v>
      </c>
      <c r="R667" s="42" t="s">
        <v>200</v>
      </c>
      <c r="S667" s="52" t="s">
        <v>200</v>
      </c>
    </row>
    <row r="668" spans="2:19" ht="15.75" customHeight="1">
      <c r="B668" s="6" t="s">
        <v>2295</v>
      </c>
      <c r="C668" s="42">
        <f t="shared" ref="C668:C731" si="22">N668</f>
        <v>2008</v>
      </c>
      <c r="D668" s="42" t="s">
        <v>2296</v>
      </c>
      <c r="E668" s="42" t="s">
        <v>2297</v>
      </c>
      <c r="F668" s="7" t="s">
        <v>36</v>
      </c>
      <c r="G668" s="42" t="s">
        <v>2298</v>
      </c>
      <c r="H668" s="7">
        <v>7.29</v>
      </c>
      <c r="I668" s="7"/>
      <c r="J668" s="45" t="s">
        <v>25</v>
      </c>
      <c r="K668" s="7" t="s">
        <v>46</v>
      </c>
      <c r="L668" s="42" t="s">
        <v>47</v>
      </c>
      <c r="M668" s="60">
        <v>39548</v>
      </c>
      <c r="N668" s="14">
        <f t="shared" si="20"/>
        <v>2008</v>
      </c>
      <c r="O668" s="45" t="s">
        <v>30</v>
      </c>
      <c r="P668" s="55" t="s">
        <v>30</v>
      </c>
      <c r="Q668" s="50" t="s">
        <v>200</v>
      </c>
      <c r="R668" s="42" t="s">
        <v>200</v>
      </c>
      <c r="S668" s="52" t="s">
        <v>200</v>
      </c>
    </row>
    <row r="669" spans="2:19" ht="15.75" customHeight="1">
      <c r="B669" s="6" t="s">
        <v>2299</v>
      </c>
      <c r="C669" s="42">
        <f t="shared" si="22"/>
        <v>2017</v>
      </c>
      <c r="D669" s="42" t="s">
        <v>1190</v>
      </c>
      <c r="E669" s="42" t="s">
        <v>2300</v>
      </c>
      <c r="F669" s="7" t="s">
        <v>36</v>
      </c>
      <c r="G669" s="42" t="s">
        <v>1190</v>
      </c>
      <c r="H669" s="7">
        <v>15</v>
      </c>
      <c r="I669" s="7"/>
      <c r="J669" s="45" t="s">
        <v>25</v>
      </c>
      <c r="K669" s="7" t="s">
        <v>46</v>
      </c>
      <c r="L669" s="42" t="s">
        <v>47</v>
      </c>
      <c r="M669" s="60">
        <v>42796</v>
      </c>
      <c r="N669" s="14">
        <f t="shared" si="20"/>
        <v>2017</v>
      </c>
      <c r="O669" s="45" t="s">
        <v>30</v>
      </c>
      <c r="P669" s="55" t="s">
        <v>30</v>
      </c>
      <c r="Q669" s="50" t="s">
        <v>200</v>
      </c>
      <c r="R669" s="42" t="s">
        <v>200</v>
      </c>
      <c r="S669" s="52" t="s">
        <v>200</v>
      </c>
    </row>
    <row r="670" spans="2:19" ht="15.75" customHeight="1">
      <c r="B670" s="6" t="s">
        <v>2301</v>
      </c>
      <c r="C670" s="42">
        <f t="shared" si="22"/>
        <v>2012</v>
      </c>
      <c r="D670" s="42" t="s">
        <v>2302</v>
      </c>
      <c r="E670" s="42" t="s">
        <v>146</v>
      </c>
      <c r="F670" s="7" t="s">
        <v>176</v>
      </c>
      <c r="G670" s="42" t="s">
        <v>2132</v>
      </c>
      <c r="H670" s="7">
        <v>19.899999999999999</v>
      </c>
      <c r="I670" s="7"/>
      <c r="J670" s="45" t="s">
        <v>25</v>
      </c>
      <c r="K670" s="7" t="s">
        <v>46</v>
      </c>
      <c r="L670" s="42" t="s">
        <v>47</v>
      </c>
      <c r="M670" s="60">
        <v>41057</v>
      </c>
      <c r="N670" s="14">
        <f t="shared" si="20"/>
        <v>2012</v>
      </c>
      <c r="O670" s="45" t="s">
        <v>30</v>
      </c>
      <c r="P670" s="55" t="s">
        <v>30</v>
      </c>
      <c r="Q670" s="50" t="s">
        <v>200</v>
      </c>
      <c r="R670" s="42" t="s">
        <v>200</v>
      </c>
      <c r="S670" s="52" t="s">
        <v>200</v>
      </c>
    </row>
    <row r="671" spans="2:19" ht="15.75" customHeight="1">
      <c r="B671" s="6" t="s">
        <v>2303</v>
      </c>
      <c r="C671" s="42">
        <f t="shared" si="22"/>
        <v>2011</v>
      </c>
      <c r="D671" s="42" t="s">
        <v>2304</v>
      </c>
      <c r="E671" s="42" t="s">
        <v>146</v>
      </c>
      <c r="F671" s="7" t="s">
        <v>176</v>
      </c>
      <c r="G671" s="42" t="s">
        <v>254</v>
      </c>
      <c r="H671" s="7">
        <v>19.170000000000002</v>
      </c>
      <c r="I671" s="7"/>
      <c r="J671" s="45" t="s">
        <v>25</v>
      </c>
      <c r="K671" s="7" t="s">
        <v>46</v>
      </c>
      <c r="L671" s="42" t="s">
        <v>47</v>
      </c>
      <c r="M671" s="60">
        <v>40549</v>
      </c>
      <c r="N671" s="14">
        <f t="shared" si="20"/>
        <v>2011</v>
      </c>
      <c r="O671" s="45" t="s">
        <v>30</v>
      </c>
      <c r="P671" s="55" t="s">
        <v>30</v>
      </c>
      <c r="Q671" s="50" t="s">
        <v>200</v>
      </c>
      <c r="R671" s="42" t="s">
        <v>200</v>
      </c>
      <c r="S671" s="52" t="s">
        <v>200</v>
      </c>
    </row>
    <row r="672" spans="2:19" ht="15.75" customHeight="1">
      <c r="B672" s="6" t="s">
        <v>2305</v>
      </c>
      <c r="C672" s="42">
        <f t="shared" si="22"/>
        <v>2018</v>
      </c>
      <c r="D672" s="42" t="s">
        <v>2306</v>
      </c>
      <c r="E672" s="42" t="s">
        <v>2307</v>
      </c>
      <c r="F672" s="7" t="s">
        <v>36</v>
      </c>
      <c r="G672" s="42" t="s">
        <v>2308</v>
      </c>
      <c r="H672" s="7">
        <v>19.399999999999999</v>
      </c>
      <c r="I672" s="7"/>
      <c r="J672" s="45" t="s">
        <v>25</v>
      </c>
      <c r="K672" s="7" t="s">
        <v>46</v>
      </c>
      <c r="L672" s="42" t="s">
        <v>47</v>
      </c>
      <c r="M672" s="60">
        <v>43446</v>
      </c>
      <c r="N672" s="14">
        <f t="shared" si="20"/>
        <v>2018</v>
      </c>
      <c r="O672" s="45" t="s">
        <v>30</v>
      </c>
      <c r="P672" s="55" t="s">
        <v>30</v>
      </c>
      <c r="Q672" s="50" t="s">
        <v>200</v>
      </c>
      <c r="R672" s="42" t="s">
        <v>200</v>
      </c>
      <c r="S672" s="52" t="s">
        <v>200</v>
      </c>
    </row>
    <row r="673" spans="2:19" ht="15.75" customHeight="1">
      <c r="B673" s="6" t="s">
        <v>2309</v>
      </c>
      <c r="C673" s="42">
        <f t="shared" si="22"/>
        <v>2015</v>
      </c>
      <c r="D673" s="42" t="s">
        <v>2310</v>
      </c>
      <c r="E673" s="42" t="s">
        <v>146</v>
      </c>
      <c r="F673" s="7" t="s">
        <v>176</v>
      </c>
      <c r="G673" s="42" t="s">
        <v>2132</v>
      </c>
      <c r="H673" s="7">
        <v>19.899999999999999</v>
      </c>
      <c r="I673" s="7"/>
      <c r="J673" s="45" t="s">
        <v>25</v>
      </c>
      <c r="K673" s="7" t="s">
        <v>46</v>
      </c>
      <c r="L673" s="42" t="s">
        <v>47</v>
      </c>
      <c r="M673" s="60">
        <v>42034</v>
      </c>
      <c r="N673" s="14">
        <f t="shared" si="20"/>
        <v>2015</v>
      </c>
      <c r="O673" s="45" t="s">
        <v>30</v>
      </c>
      <c r="P673" s="55" t="s">
        <v>30</v>
      </c>
      <c r="Q673" s="50" t="s">
        <v>200</v>
      </c>
      <c r="R673" s="42" t="s">
        <v>200</v>
      </c>
      <c r="S673" s="52" t="s">
        <v>200</v>
      </c>
    </row>
    <row r="674" spans="2:19" ht="15.75" customHeight="1">
      <c r="B674" s="6" t="s">
        <v>2311</v>
      </c>
      <c r="C674" s="42">
        <f t="shared" si="22"/>
        <v>2012</v>
      </c>
      <c r="D674" s="42" t="s">
        <v>2312</v>
      </c>
      <c r="E674" s="42" t="s">
        <v>262</v>
      </c>
      <c r="F674" s="7" t="s">
        <v>36</v>
      </c>
      <c r="G674" s="42" t="s">
        <v>165</v>
      </c>
      <c r="H674" s="7">
        <v>19.899999999999999</v>
      </c>
      <c r="I674" s="7"/>
      <c r="J674" s="45" t="s">
        <v>25</v>
      </c>
      <c r="K674" s="7" t="s">
        <v>46</v>
      </c>
      <c r="L674" s="42" t="s">
        <v>47</v>
      </c>
      <c r="M674" s="60">
        <v>41243</v>
      </c>
      <c r="N674" s="14">
        <f t="shared" si="20"/>
        <v>2012</v>
      </c>
      <c r="O674" s="45" t="s">
        <v>30</v>
      </c>
      <c r="P674" s="55" t="s">
        <v>30</v>
      </c>
      <c r="Q674" s="50" t="s">
        <v>200</v>
      </c>
      <c r="R674" s="42" t="s">
        <v>200</v>
      </c>
      <c r="S674" s="52" t="s">
        <v>200</v>
      </c>
    </row>
    <row r="675" spans="2:19" ht="15.75" customHeight="1">
      <c r="B675" s="6" t="s">
        <v>2313</v>
      </c>
      <c r="C675" s="42">
        <f t="shared" si="22"/>
        <v>1997</v>
      </c>
      <c r="D675" s="42" t="s">
        <v>737</v>
      </c>
      <c r="E675" s="42" t="s">
        <v>400</v>
      </c>
      <c r="F675" s="7" t="s">
        <v>36</v>
      </c>
      <c r="G675" s="42" t="s">
        <v>737</v>
      </c>
      <c r="H675" s="7">
        <v>0.35</v>
      </c>
      <c r="I675" s="7"/>
      <c r="J675" s="45" t="s">
        <v>25</v>
      </c>
      <c r="K675" s="7" t="s">
        <v>46</v>
      </c>
      <c r="L675" s="42" t="s">
        <v>47</v>
      </c>
      <c r="M675" s="60">
        <v>35431</v>
      </c>
      <c r="N675" s="14">
        <f t="shared" si="20"/>
        <v>1997</v>
      </c>
      <c r="O675" s="45" t="s">
        <v>30</v>
      </c>
      <c r="P675" s="55" t="s">
        <v>30</v>
      </c>
      <c r="Q675" s="50" t="s">
        <v>200</v>
      </c>
      <c r="R675" s="42" t="s">
        <v>200</v>
      </c>
      <c r="S675" s="52" t="s">
        <v>200</v>
      </c>
    </row>
    <row r="676" spans="2:19" ht="15.75" customHeight="1">
      <c r="B676" s="6" t="s">
        <v>2314</v>
      </c>
      <c r="C676" s="42">
        <f t="shared" si="22"/>
        <v>1939</v>
      </c>
      <c r="D676" s="42" t="s">
        <v>2315</v>
      </c>
      <c r="E676" s="42" t="s">
        <v>2103</v>
      </c>
      <c r="F676" s="7" t="s">
        <v>127</v>
      </c>
      <c r="G676" s="42" t="s">
        <v>376</v>
      </c>
      <c r="H676" s="7">
        <v>3.4</v>
      </c>
      <c r="I676" s="7"/>
      <c r="J676" s="45" t="s">
        <v>25</v>
      </c>
      <c r="K676" s="7" t="s">
        <v>46</v>
      </c>
      <c r="L676" s="42" t="s">
        <v>47</v>
      </c>
      <c r="M676" s="60">
        <v>14246</v>
      </c>
      <c r="N676" s="14">
        <f t="shared" si="20"/>
        <v>1939</v>
      </c>
      <c r="O676" s="45" t="s">
        <v>30</v>
      </c>
      <c r="P676" s="55" t="s">
        <v>30</v>
      </c>
      <c r="Q676" s="50" t="s">
        <v>200</v>
      </c>
      <c r="R676" s="42" t="s">
        <v>200</v>
      </c>
      <c r="S676" s="52" t="s">
        <v>200</v>
      </c>
    </row>
    <row r="677" spans="2:19" ht="15.75" customHeight="1">
      <c r="B677" s="6" t="s">
        <v>2316</v>
      </c>
      <c r="C677" s="42">
        <f t="shared" si="22"/>
        <v>2006</v>
      </c>
      <c r="D677" s="42" t="s">
        <v>2317</v>
      </c>
      <c r="E677" s="42" t="s">
        <v>262</v>
      </c>
      <c r="F677" s="7" t="s">
        <v>36</v>
      </c>
      <c r="G677" s="42" t="s">
        <v>1585</v>
      </c>
      <c r="H677" s="7">
        <v>19.899999999999999</v>
      </c>
      <c r="I677" s="7"/>
      <c r="J677" s="45" t="s">
        <v>25</v>
      </c>
      <c r="K677" s="7" t="s">
        <v>46</v>
      </c>
      <c r="L677" s="42" t="s">
        <v>47</v>
      </c>
      <c r="M677" s="60">
        <v>38898</v>
      </c>
      <c r="N677" s="14">
        <f t="shared" si="20"/>
        <v>2006</v>
      </c>
      <c r="O677" s="45" t="s">
        <v>30</v>
      </c>
      <c r="P677" s="55" t="s">
        <v>30</v>
      </c>
      <c r="Q677" s="50" t="s">
        <v>200</v>
      </c>
      <c r="R677" s="42" t="s">
        <v>200</v>
      </c>
      <c r="S677" s="52" t="s">
        <v>200</v>
      </c>
    </row>
    <row r="678" spans="2:19" ht="15.75" customHeight="1">
      <c r="B678" s="6" t="s">
        <v>2318</v>
      </c>
      <c r="C678" s="42">
        <f t="shared" si="22"/>
        <v>1956</v>
      </c>
      <c r="D678" s="42" t="s">
        <v>2319</v>
      </c>
      <c r="E678" s="42" t="s">
        <v>2240</v>
      </c>
      <c r="F678" s="7" t="s">
        <v>2241</v>
      </c>
      <c r="G678" s="42" t="s">
        <v>2242</v>
      </c>
      <c r="H678" s="7">
        <v>0.7</v>
      </c>
      <c r="I678" s="7"/>
      <c r="J678" s="45" t="s">
        <v>25</v>
      </c>
      <c r="K678" s="7" t="s">
        <v>46</v>
      </c>
      <c r="L678" s="42" t="s">
        <v>47</v>
      </c>
      <c r="M678" s="60">
        <v>20455</v>
      </c>
      <c r="N678" s="14">
        <f t="shared" si="20"/>
        <v>1956</v>
      </c>
      <c r="O678" s="45" t="s">
        <v>30</v>
      </c>
      <c r="P678" s="55" t="s">
        <v>30</v>
      </c>
      <c r="Q678" s="50" t="s">
        <v>200</v>
      </c>
      <c r="R678" s="42" t="s">
        <v>200</v>
      </c>
      <c r="S678" s="52" t="s">
        <v>200</v>
      </c>
    </row>
    <row r="679" spans="2:19" ht="15.75" customHeight="1">
      <c r="B679" s="6" t="s">
        <v>2320</v>
      </c>
      <c r="C679" s="42">
        <f t="shared" si="22"/>
        <v>1997</v>
      </c>
      <c r="D679" s="42" t="s">
        <v>2321</v>
      </c>
      <c r="E679" s="42" t="s">
        <v>400</v>
      </c>
      <c r="F679" s="7" t="s">
        <v>36</v>
      </c>
      <c r="G679" s="42" t="s">
        <v>2234</v>
      </c>
      <c r="H679" s="7">
        <v>0.87</v>
      </c>
      <c r="I679" s="7"/>
      <c r="J679" s="45" t="s">
        <v>25</v>
      </c>
      <c r="K679" s="7" t="s">
        <v>46</v>
      </c>
      <c r="L679" s="42" t="s">
        <v>47</v>
      </c>
      <c r="M679" s="60">
        <v>35431</v>
      </c>
      <c r="N679" s="14">
        <f t="shared" si="20"/>
        <v>1997</v>
      </c>
      <c r="O679" s="45" t="s">
        <v>30</v>
      </c>
      <c r="P679" s="55" t="s">
        <v>30</v>
      </c>
      <c r="Q679" s="50" t="s">
        <v>200</v>
      </c>
      <c r="R679" s="42" t="s">
        <v>200</v>
      </c>
      <c r="S679" s="52" t="s">
        <v>200</v>
      </c>
    </row>
    <row r="680" spans="2:19" ht="15.75" customHeight="1">
      <c r="B680" s="6" t="s">
        <v>2322</v>
      </c>
      <c r="C680" s="42">
        <f t="shared" si="22"/>
        <v>1935</v>
      </c>
      <c r="D680" s="42" t="s">
        <v>2323</v>
      </c>
      <c r="E680" s="42" t="s">
        <v>400</v>
      </c>
      <c r="F680" s="7" t="s">
        <v>36</v>
      </c>
      <c r="G680" s="42" t="s">
        <v>44</v>
      </c>
      <c r="H680" s="7">
        <v>3.75</v>
      </c>
      <c r="I680" s="7"/>
      <c r="J680" s="45" t="s">
        <v>25</v>
      </c>
      <c r="K680" s="7" t="s">
        <v>46</v>
      </c>
      <c r="L680" s="42" t="s">
        <v>47</v>
      </c>
      <c r="M680" s="60">
        <v>12785</v>
      </c>
      <c r="N680" s="14">
        <f t="shared" si="20"/>
        <v>1935</v>
      </c>
      <c r="O680" s="45" t="s">
        <v>30</v>
      </c>
      <c r="P680" s="55" t="s">
        <v>30</v>
      </c>
      <c r="Q680" s="50" t="s">
        <v>200</v>
      </c>
      <c r="R680" s="42" t="s">
        <v>200</v>
      </c>
      <c r="S680" s="52" t="s">
        <v>200</v>
      </c>
    </row>
    <row r="681" spans="2:19" ht="15.75" customHeight="1">
      <c r="B681" s="6" t="s">
        <v>2324</v>
      </c>
      <c r="C681" s="42">
        <f t="shared" si="22"/>
        <v>2010</v>
      </c>
      <c r="D681" s="42" t="s">
        <v>2325</v>
      </c>
      <c r="E681" s="42" t="s">
        <v>2326</v>
      </c>
      <c r="F681" s="7" t="s">
        <v>36</v>
      </c>
      <c r="G681" s="42" t="s">
        <v>2327</v>
      </c>
      <c r="H681" s="7">
        <v>9.5</v>
      </c>
      <c r="I681" s="7"/>
      <c r="J681" s="45" t="s">
        <v>25</v>
      </c>
      <c r="K681" s="7" t="s">
        <v>46</v>
      </c>
      <c r="L681" s="42" t="s">
        <v>47</v>
      </c>
      <c r="M681" s="60">
        <v>40206</v>
      </c>
      <c r="N681" s="14">
        <f t="shared" si="20"/>
        <v>2010</v>
      </c>
      <c r="O681" s="45" t="s">
        <v>30</v>
      </c>
      <c r="P681" s="55" t="s">
        <v>30</v>
      </c>
      <c r="Q681" s="50" t="s">
        <v>200</v>
      </c>
      <c r="R681" s="42" t="s">
        <v>200</v>
      </c>
      <c r="S681" s="52" t="s">
        <v>200</v>
      </c>
    </row>
    <row r="682" spans="2:19" ht="15.75" customHeight="1">
      <c r="B682" s="6" t="s">
        <v>2328</v>
      </c>
      <c r="C682" s="42">
        <f t="shared" si="22"/>
        <v>1954</v>
      </c>
      <c r="D682" s="42" t="s">
        <v>2329</v>
      </c>
      <c r="E682" s="42" t="s">
        <v>400</v>
      </c>
      <c r="F682" s="7" t="s">
        <v>682</v>
      </c>
      <c r="G682" s="42" t="s">
        <v>2330</v>
      </c>
      <c r="H682" s="7">
        <v>3</v>
      </c>
      <c r="I682" s="7"/>
      <c r="J682" s="45" t="s">
        <v>25</v>
      </c>
      <c r="K682" s="7" t="s">
        <v>46</v>
      </c>
      <c r="L682" s="42" t="s">
        <v>47</v>
      </c>
      <c r="M682" s="60">
        <v>19725</v>
      </c>
      <c r="N682" s="14">
        <f t="shared" si="20"/>
        <v>1954</v>
      </c>
      <c r="O682" s="45" t="s">
        <v>30</v>
      </c>
      <c r="P682" s="55" t="s">
        <v>30</v>
      </c>
      <c r="Q682" s="50" t="s">
        <v>200</v>
      </c>
      <c r="R682" s="42" t="s">
        <v>200</v>
      </c>
      <c r="S682" s="52" t="s">
        <v>200</v>
      </c>
    </row>
    <row r="683" spans="2:19" ht="15.75" customHeight="1">
      <c r="B683" s="6" t="s">
        <v>2331</v>
      </c>
      <c r="C683" s="42">
        <f t="shared" si="22"/>
        <v>2022</v>
      </c>
      <c r="D683" s="42" t="s">
        <v>2332</v>
      </c>
      <c r="E683" s="42" t="s">
        <v>2333</v>
      </c>
      <c r="F683" s="7" t="s">
        <v>334</v>
      </c>
      <c r="G683" s="42" t="s">
        <v>2334</v>
      </c>
      <c r="H683" s="7">
        <v>1.51</v>
      </c>
      <c r="I683" s="7"/>
      <c r="J683" s="45" t="s">
        <v>25</v>
      </c>
      <c r="K683" s="7" t="s">
        <v>46</v>
      </c>
      <c r="L683" s="42" t="s">
        <v>47</v>
      </c>
      <c r="M683" s="60">
        <v>44676</v>
      </c>
      <c r="N683" s="14">
        <f t="shared" si="20"/>
        <v>2022</v>
      </c>
      <c r="O683" s="45" t="s">
        <v>30</v>
      </c>
      <c r="P683" s="55" t="s">
        <v>30</v>
      </c>
      <c r="Q683" s="50" t="s">
        <v>200</v>
      </c>
      <c r="R683" s="42" t="s">
        <v>200</v>
      </c>
      <c r="S683" s="52" t="s">
        <v>200</v>
      </c>
    </row>
    <row r="684" spans="2:19" ht="15.75" customHeight="1">
      <c r="B684" s="6" t="s">
        <v>2335</v>
      </c>
      <c r="C684" s="42">
        <f t="shared" si="22"/>
        <v>2003</v>
      </c>
      <c r="D684" s="42" t="s">
        <v>2336</v>
      </c>
      <c r="E684" s="42" t="s">
        <v>866</v>
      </c>
      <c r="F684" s="42" t="s">
        <v>65</v>
      </c>
      <c r="G684" s="42" t="s">
        <v>243</v>
      </c>
      <c r="H684" s="7">
        <v>19.399999999999999</v>
      </c>
      <c r="I684" s="7"/>
      <c r="J684" s="45" t="s">
        <v>25</v>
      </c>
      <c r="K684" s="7" t="s">
        <v>46</v>
      </c>
      <c r="L684" s="42" t="s">
        <v>47</v>
      </c>
      <c r="M684" s="60">
        <v>37855</v>
      </c>
      <c r="N684" s="14">
        <f t="shared" si="20"/>
        <v>2003</v>
      </c>
      <c r="O684" s="45" t="s">
        <v>30</v>
      </c>
      <c r="P684" s="55" t="s">
        <v>30</v>
      </c>
      <c r="Q684" s="50" t="s">
        <v>200</v>
      </c>
      <c r="R684" s="42" t="s">
        <v>200</v>
      </c>
      <c r="S684" s="52" t="s">
        <v>200</v>
      </c>
    </row>
    <row r="685" spans="2:19" ht="15.75" customHeight="1">
      <c r="B685" s="6" t="s">
        <v>2337</v>
      </c>
      <c r="C685" s="42">
        <f t="shared" si="22"/>
        <v>2000</v>
      </c>
      <c r="D685" s="42" t="s">
        <v>2338</v>
      </c>
      <c r="E685" s="42" t="s">
        <v>2120</v>
      </c>
      <c r="F685" s="7" t="s">
        <v>599</v>
      </c>
      <c r="G685" s="42" t="s">
        <v>2339</v>
      </c>
      <c r="H685" s="7">
        <v>4.5</v>
      </c>
      <c r="I685" s="7"/>
      <c r="J685" s="45" t="s">
        <v>25</v>
      </c>
      <c r="K685" s="7" t="s">
        <v>46</v>
      </c>
      <c r="L685" s="42" t="s">
        <v>47</v>
      </c>
      <c r="M685" s="60">
        <v>36796</v>
      </c>
      <c r="N685" s="14">
        <f t="shared" si="20"/>
        <v>2000</v>
      </c>
      <c r="O685" s="45" t="s">
        <v>30</v>
      </c>
      <c r="P685" s="55" t="s">
        <v>30</v>
      </c>
      <c r="Q685" s="50" t="s">
        <v>200</v>
      </c>
      <c r="R685" s="42" t="s">
        <v>200</v>
      </c>
      <c r="S685" s="52" t="s">
        <v>200</v>
      </c>
    </row>
    <row r="686" spans="2:19" ht="15.75" customHeight="1">
      <c r="B686" s="6" t="s">
        <v>2340</v>
      </c>
      <c r="C686" s="42">
        <f t="shared" si="22"/>
        <v>2016</v>
      </c>
      <c r="D686" s="42" t="s">
        <v>1016</v>
      </c>
      <c r="E686" s="42" t="s">
        <v>2341</v>
      </c>
      <c r="F686" s="7" t="s">
        <v>22</v>
      </c>
      <c r="G686" s="42" t="s">
        <v>1016</v>
      </c>
      <c r="H686" s="7">
        <v>1.2</v>
      </c>
      <c r="I686" s="7"/>
      <c r="J686" s="45" t="s">
        <v>25</v>
      </c>
      <c r="K686" s="7" t="s">
        <v>46</v>
      </c>
      <c r="L686" s="42" t="s">
        <v>47</v>
      </c>
      <c r="M686" s="60">
        <v>42714</v>
      </c>
      <c r="N686" s="14">
        <f t="shared" si="20"/>
        <v>2016</v>
      </c>
      <c r="O686" s="45" t="s">
        <v>30</v>
      </c>
      <c r="P686" s="55" t="s">
        <v>30</v>
      </c>
      <c r="Q686" s="50" t="s">
        <v>200</v>
      </c>
      <c r="R686" s="42" t="s">
        <v>200</v>
      </c>
      <c r="S686" s="52" t="s">
        <v>200</v>
      </c>
    </row>
    <row r="687" spans="2:19" ht="15.75" customHeight="1">
      <c r="B687" s="6" t="s">
        <v>2342</v>
      </c>
      <c r="C687" s="42">
        <f t="shared" si="22"/>
        <v>2010</v>
      </c>
      <c r="D687" s="42" t="s">
        <v>2343</v>
      </c>
      <c r="E687" s="42" t="s">
        <v>2137</v>
      </c>
      <c r="F687" s="7" t="s">
        <v>22</v>
      </c>
      <c r="G687" s="42" t="s">
        <v>1051</v>
      </c>
      <c r="H687" s="7">
        <v>1.25</v>
      </c>
      <c r="I687" s="7"/>
      <c r="J687" s="45" t="s">
        <v>25</v>
      </c>
      <c r="K687" s="7" t="s">
        <v>46</v>
      </c>
      <c r="L687" s="42" t="s">
        <v>47</v>
      </c>
      <c r="M687" s="60">
        <v>40408</v>
      </c>
      <c r="N687" s="14">
        <f t="shared" si="20"/>
        <v>2010</v>
      </c>
      <c r="O687" s="45" t="s">
        <v>30</v>
      </c>
      <c r="P687" s="55" t="s">
        <v>30</v>
      </c>
      <c r="Q687" s="50" t="s">
        <v>200</v>
      </c>
      <c r="R687" s="42" t="s">
        <v>200</v>
      </c>
      <c r="S687" s="52" t="s">
        <v>200</v>
      </c>
    </row>
    <row r="688" spans="2:19" ht="15.75" customHeight="1">
      <c r="B688" s="6" t="s">
        <v>2344</v>
      </c>
      <c r="C688" s="42">
        <f t="shared" si="22"/>
        <v>1935</v>
      </c>
      <c r="D688" s="42" t="s">
        <v>2345</v>
      </c>
      <c r="E688" s="42" t="s">
        <v>2346</v>
      </c>
      <c r="F688" s="7" t="s">
        <v>2241</v>
      </c>
      <c r="G688" s="42" t="s">
        <v>2347</v>
      </c>
      <c r="H688" s="7">
        <v>2.2799999999999998</v>
      </c>
      <c r="I688" s="7"/>
      <c r="J688" s="45" t="s">
        <v>25</v>
      </c>
      <c r="K688" s="7" t="s">
        <v>46</v>
      </c>
      <c r="L688" s="42" t="s">
        <v>47</v>
      </c>
      <c r="M688" s="60">
        <v>12785</v>
      </c>
      <c r="N688" s="14">
        <f t="shared" si="20"/>
        <v>1935</v>
      </c>
      <c r="O688" s="45" t="s">
        <v>30</v>
      </c>
      <c r="P688" s="55" t="s">
        <v>30</v>
      </c>
      <c r="Q688" s="50" t="s">
        <v>200</v>
      </c>
      <c r="R688" s="42" t="s">
        <v>200</v>
      </c>
      <c r="S688" s="52" t="s">
        <v>200</v>
      </c>
    </row>
    <row r="689" spans="2:19" ht="15.75" customHeight="1">
      <c r="B689" s="6" t="s">
        <v>2348</v>
      </c>
      <c r="C689" s="42">
        <f t="shared" si="22"/>
        <v>2017</v>
      </c>
      <c r="D689" s="42" t="s">
        <v>2349</v>
      </c>
      <c r="E689" s="42" t="s">
        <v>2228</v>
      </c>
      <c r="F689" s="7" t="s">
        <v>334</v>
      </c>
      <c r="G689" s="42" t="s">
        <v>2287</v>
      </c>
      <c r="H689" s="7">
        <v>19.899999999999999</v>
      </c>
      <c r="I689" s="7"/>
      <c r="J689" s="45" t="s">
        <v>25</v>
      </c>
      <c r="K689" s="7" t="s">
        <v>46</v>
      </c>
      <c r="L689" s="42" t="s">
        <v>47</v>
      </c>
      <c r="M689" s="60">
        <v>42796</v>
      </c>
      <c r="N689" s="14">
        <f t="shared" si="20"/>
        <v>2017</v>
      </c>
      <c r="O689" s="45" t="s">
        <v>30</v>
      </c>
      <c r="P689" s="55" t="s">
        <v>30</v>
      </c>
      <c r="Q689" s="50" t="s">
        <v>200</v>
      </c>
      <c r="R689" s="42" t="s">
        <v>200</v>
      </c>
      <c r="S689" s="52" t="s">
        <v>200</v>
      </c>
    </row>
    <row r="690" spans="2:19" ht="15.75" customHeight="1">
      <c r="B690" s="6" t="s">
        <v>2350</v>
      </c>
      <c r="C690" s="42">
        <f t="shared" si="22"/>
        <v>2003</v>
      </c>
      <c r="D690" s="42" t="s">
        <v>2351</v>
      </c>
      <c r="E690" s="42" t="s">
        <v>866</v>
      </c>
      <c r="F690" s="42" t="s">
        <v>65</v>
      </c>
      <c r="G690" s="42" t="s">
        <v>2352</v>
      </c>
      <c r="H690" s="7">
        <v>18</v>
      </c>
      <c r="I690" s="7"/>
      <c r="J690" s="45" t="s">
        <v>25</v>
      </c>
      <c r="K690" s="7" t="s">
        <v>46</v>
      </c>
      <c r="L690" s="42" t="s">
        <v>47</v>
      </c>
      <c r="M690" s="60">
        <v>37961</v>
      </c>
      <c r="N690" s="14">
        <f t="shared" si="20"/>
        <v>2003</v>
      </c>
      <c r="O690" s="45" t="s">
        <v>30</v>
      </c>
      <c r="P690" s="55" t="s">
        <v>30</v>
      </c>
      <c r="Q690" s="50" t="s">
        <v>200</v>
      </c>
      <c r="R690" s="42" t="s">
        <v>200</v>
      </c>
      <c r="S690" s="52" t="s">
        <v>200</v>
      </c>
    </row>
    <row r="691" spans="2:19" ht="15.75" customHeight="1">
      <c r="B691" s="6" t="s">
        <v>2353</v>
      </c>
      <c r="C691" s="42">
        <f t="shared" si="22"/>
        <v>2017</v>
      </c>
      <c r="D691" s="42" t="s">
        <v>2354</v>
      </c>
      <c r="E691" s="42" t="s">
        <v>262</v>
      </c>
      <c r="F691" s="7" t="s">
        <v>36</v>
      </c>
      <c r="G691" s="42" t="s">
        <v>2355</v>
      </c>
      <c r="H691" s="7">
        <v>19.899999999999999</v>
      </c>
      <c r="I691" s="7"/>
      <c r="J691" s="45" t="s">
        <v>25</v>
      </c>
      <c r="K691" s="7" t="s">
        <v>46</v>
      </c>
      <c r="L691" s="42" t="s">
        <v>47</v>
      </c>
      <c r="M691" s="60">
        <v>42844</v>
      </c>
      <c r="N691" s="14">
        <f t="shared" si="20"/>
        <v>2017</v>
      </c>
      <c r="O691" s="45" t="s">
        <v>30</v>
      </c>
      <c r="P691" s="55" t="s">
        <v>30</v>
      </c>
      <c r="Q691" s="50" t="s">
        <v>200</v>
      </c>
      <c r="R691" s="42" t="s">
        <v>200</v>
      </c>
      <c r="S691" s="52" t="s">
        <v>200</v>
      </c>
    </row>
    <row r="692" spans="2:19" ht="15.75" customHeight="1">
      <c r="B692" s="6" t="s">
        <v>2356</v>
      </c>
      <c r="C692" s="42">
        <f t="shared" si="22"/>
        <v>2014</v>
      </c>
      <c r="D692" s="42" t="s">
        <v>2357</v>
      </c>
      <c r="E692" s="42" t="s">
        <v>262</v>
      </c>
      <c r="F692" s="7" t="s">
        <v>36</v>
      </c>
      <c r="G692" s="42" t="s">
        <v>2355</v>
      </c>
      <c r="H692" s="7">
        <v>19.899999999999999</v>
      </c>
      <c r="I692" s="7"/>
      <c r="J692" s="45" t="s">
        <v>25</v>
      </c>
      <c r="K692" s="7" t="s">
        <v>46</v>
      </c>
      <c r="L692" s="42" t="s">
        <v>47</v>
      </c>
      <c r="M692" s="60">
        <v>41729</v>
      </c>
      <c r="N692" s="14">
        <f t="shared" si="20"/>
        <v>2014</v>
      </c>
      <c r="O692" s="45" t="s">
        <v>30</v>
      </c>
      <c r="P692" s="55" t="s">
        <v>30</v>
      </c>
      <c r="Q692" s="50" t="s">
        <v>200</v>
      </c>
      <c r="R692" s="42" t="s">
        <v>200</v>
      </c>
      <c r="S692" s="52" t="s">
        <v>200</v>
      </c>
    </row>
    <row r="693" spans="2:19" ht="15.75" customHeight="1">
      <c r="B693" s="6" t="s">
        <v>2358</v>
      </c>
      <c r="C693" s="42">
        <f t="shared" si="22"/>
        <v>1975</v>
      </c>
      <c r="D693" s="42" t="s">
        <v>2359</v>
      </c>
      <c r="E693" s="42" t="s">
        <v>2237</v>
      </c>
      <c r="F693" s="7" t="s">
        <v>599</v>
      </c>
      <c r="G693" s="42" t="s">
        <v>2339</v>
      </c>
      <c r="H693" s="7">
        <v>19.899999999999999</v>
      </c>
      <c r="I693" s="7"/>
      <c r="J693" s="45" t="s">
        <v>25</v>
      </c>
      <c r="K693" s="7" t="s">
        <v>46</v>
      </c>
      <c r="L693" s="42" t="s">
        <v>47</v>
      </c>
      <c r="M693" s="60">
        <v>27395</v>
      </c>
      <c r="N693" s="14">
        <f t="shared" si="20"/>
        <v>1975</v>
      </c>
      <c r="O693" s="45" t="s">
        <v>30</v>
      </c>
      <c r="P693" s="55" t="s">
        <v>30</v>
      </c>
      <c r="Q693" s="50" t="s">
        <v>200</v>
      </c>
      <c r="R693" s="42" t="s">
        <v>200</v>
      </c>
      <c r="S693" s="52" t="s">
        <v>200</v>
      </c>
    </row>
    <row r="694" spans="2:19" ht="15.75" customHeight="1">
      <c r="B694" s="6" t="s">
        <v>2360</v>
      </c>
      <c r="C694" s="42">
        <f t="shared" si="22"/>
        <v>2010</v>
      </c>
      <c r="D694" s="42" t="s">
        <v>2361</v>
      </c>
      <c r="E694" s="42" t="s">
        <v>2326</v>
      </c>
      <c r="F694" s="7" t="s">
        <v>36</v>
      </c>
      <c r="G694" s="42" t="s">
        <v>2327</v>
      </c>
      <c r="H694" s="7">
        <v>9.5</v>
      </c>
      <c r="I694" s="7"/>
      <c r="J694" s="45" t="s">
        <v>25</v>
      </c>
      <c r="K694" s="7" t="s">
        <v>46</v>
      </c>
      <c r="L694" s="42" t="s">
        <v>47</v>
      </c>
      <c r="M694" s="60">
        <v>40359</v>
      </c>
      <c r="N694" s="14">
        <f t="shared" si="20"/>
        <v>2010</v>
      </c>
      <c r="O694" s="45" t="s">
        <v>30</v>
      </c>
      <c r="P694" s="55" t="s">
        <v>30</v>
      </c>
      <c r="Q694" s="50" t="s">
        <v>200</v>
      </c>
      <c r="R694" s="42" t="s">
        <v>200</v>
      </c>
      <c r="S694" s="52" t="s">
        <v>200</v>
      </c>
    </row>
    <row r="695" spans="2:19" ht="15.75" customHeight="1">
      <c r="B695" s="6" t="s">
        <v>2362</v>
      </c>
      <c r="C695" s="42">
        <f t="shared" si="22"/>
        <v>2016</v>
      </c>
      <c r="D695" s="42" t="s">
        <v>2363</v>
      </c>
      <c r="E695" s="42" t="s">
        <v>866</v>
      </c>
      <c r="F695" s="42" t="s">
        <v>65</v>
      </c>
      <c r="G695" s="42" t="s">
        <v>2186</v>
      </c>
      <c r="H695" s="7">
        <v>9.9</v>
      </c>
      <c r="I695" s="7"/>
      <c r="J695" s="45" t="s">
        <v>25</v>
      </c>
      <c r="K695" s="7" t="s">
        <v>46</v>
      </c>
      <c r="L695" s="42" t="s">
        <v>47</v>
      </c>
      <c r="M695" s="60">
        <v>42487</v>
      </c>
      <c r="N695" s="14">
        <f t="shared" si="20"/>
        <v>2016</v>
      </c>
      <c r="O695" s="45" t="s">
        <v>30</v>
      </c>
      <c r="P695" s="55" t="s">
        <v>30</v>
      </c>
      <c r="Q695" s="50" t="s">
        <v>200</v>
      </c>
      <c r="R695" s="42" t="s">
        <v>200</v>
      </c>
      <c r="S695" s="52" t="s">
        <v>200</v>
      </c>
    </row>
    <row r="696" spans="2:19" ht="15.75" customHeight="1">
      <c r="B696" s="6" t="s">
        <v>2364</v>
      </c>
      <c r="C696" s="42">
        <f t="shared" si="22"/>
        <v>2020</v>
      </c>
      <c r="D696" s="42" t="s">
        <v>2365</v>
      </c>
      <c r="E696" s="42" t="s">
        <v>2366</v>
      </c>
      <c r="F696" s="7" t="s">
        <v>36</v>
      </c>
      <c r="G696" s="42" t="s">
        <v>2367</v>
      </c>
      <c r="H696" s="7">
        <v>4.7</v>
      </c>
      <c r="I696" s="7"/>
      <c r="J696" s="45" t="s">
        <v>25</v>
      </c>
      <c r="K696" s="7" t="s">
        <v>46</v>
      </c>
      <c r="L696" s="42" t="s">
        <v>47</v>
      </c>
      <c r="M696" s="60">
        <v>44161</v>
      </c>
      <c r="N696" s="14">
        <f t="shared" si="20"/>
        <v>2020</v>
      </c>
      <c r="O696" s="45" t="s">
        <v>30</v>
      </c>
      <c r="P696" s="55" t="s">
        <v>30</v>
      </c>
      <c r="Q696" s="50" t="s">
        <v>200</v>
      </c>
      <c r="R696" s="42" t="s">
        <v>200</v>
      </c>
      <c r="S696" s="52" t="s">
        <v>200</v>
      </c>
    </row>
    <row r="697" spans="2:19" ht="15.75" customHeight="1">
      <c r="B697" s="6" t="s">
        <v>2368</v>
      </c>
      <c r="C697" s="42">
        <f t="shared" si="22"/>
        <v>2012</v>
      </c>
      <c r="D697" s="42" t="s">
        <v>2369</v>
      </c>
      <c r="E697" s="42" t="s">
        <v>146</v>
      </c>
      <c r="F697" s="7" t="s">
        <v>36</v>
      </c>
      <c r="G697" s="42" t="s">
        <v>2274</v>
      </c>
      <c r="H697" s="7">
        <v>19.899999999999999</v>
      </c>
      <c r="I697" s="7"/>
      <c r="J697" s="45" t="s">
        <v>25</v>
      </c>
      <c r="K697" s="7" t="s">
        <v>46</v>
      </c>
      <c r="L697" s="42" t="s">
        <v>47</v>
      </c>
      <c r="M697" s="60">
        <v>41074</v>
      </c>
      <c r="N697" s="14">
        <f t="shared" si="20"/>
        <v>2012</v>
      </c>
      <c r="O697" s="45" t="s">
        <v>30</v>
      </c>
      <c r="P697" s="55" t="s">
        <v>30</v>
      </c>
      <c r="Q697" s="50" t="s">
        <v>200</v>
      </c>
      <c r="R697" s="42" t="s">
        <v>200</v>
      </c>
      <c r="S697" s="52" t="s">
        <v>200</v>
      </c>
    </row>
    <row r="698" spans="2:19" ht="15.75" customHeight="1">
      <c r="B698" s="6" t="s">
        <v>2370</v>
      </c>
      <c r="C698" s="42">
        <f t="shared" si="22"/>
        <v>1995</v>
      </c>
      <c r="D698" s="42" t="s">
        <v>2371</v>
      </c>
      <c r="E698" s="42" t="s">
        <v>400</v>
      </c>
      <c r="F698" s="7" t="s">
        <v>334</v>
      </c>
      <c r="G698" s="42" t="s">
        <v>2157</v>
      </c>
      <c r="H698" s="7">
        <v>19</v>
      </c>
      <c r="I698" s="7"/>
      <c r="J698" s="45" t="s">
        <v>25</v>
      </c>
      <c r="K698" s="7" t="s">
        <v>46</v>
      </c>
      <c r="L698" s="42" t="s">
        <v>47</v>
      </c>
      <c r="M698" s="60">
        <v>34900</v>
      </c>
      <c r="N698" s="14">
        <f t="shared" si="20"/>
        <v>1995</v>
      </c>
      <c r="O698" s="45" t="s">
        <v>30</v>
      </c>
      <c r="P698" s="55" t="s">
        <v>30</v>
      </c>
      <c r="Q698" s="50" t="s">
        <v>200</v>
      </c>
      <c r="R698" s="42" t="s">
        <v>200</v>
      </c>
      <c r="S698" s="52" t="s">
        <v>200</v>
      </c>
    </row>
    <row r="699" spans="2:19" ht="15.75" customHeight="1">
      <c r="B699" s="6" t="s">
        <v>2372</v>
      </c>
      <c r="C699" s="42">
        <f t="shared" si="22"/>
        <v>1955</v>
      </c>
      <c r="D699" s="42" t="s">
        <v>2373</v>
      </c>
      <c r="E699" s="42" t="s">
        <v>2374</v>
      </c>
      <c r="F699" s="7" t="s">
        <v>284</v>
      </c>
      <c r="G699" s="42" t="s">
        <v>2375</v>
      </c>
      <c r="H699" s="7">
        <v>4.32</v>
      </c>
      <c r="I699" s="7"/>
      <c r="J699" s="45" t="s">
        <v>25</v>
      </c>
      <c r="K699" s="7" t="s">
        <v>46</v>
      </c>
      <c r="L699" s="42" t="s">
        <v>47</v>
      </c>
      <c r="M699" s="60">
        <v>20090</v>
      </c>
      <c r="N699" s="14">
        <f t="shared" si="20"/>
        <v>1955</v>
      </c>
      <c r="O699" s="45" t="s">
        <v>30</v>
      </c>
      <c r="P699" s="55" t="s">
        <v>30</v>
      </c>
      <c r="Q699" s="50" t="s">
        <v>200</v>
      </c>
      <c r="R699" s="42" t="s">
        <v>200</v>
      </c>
      <c r="S699" s="52" t="s">
        <v>200</v>
      </c>
    </row>
    <row r="700" spans="2:19" ht="15.75" customHeight="1">
      <c r="B700" s="6" t="s">
        <v>2376</v>
      </c>
      <c r="C700" s="42">
        <f t="shared" si="22"/>
        <v>1965</v>
      </c>
      <c r="D700" s="42" t="s">
        <v>2377</v>
      </c>
      <c r="E700" s="42" t="s">
        <v>2374</v>
      </c>
      <c r="F700" s="7" t="s">
        <v>284</v>
      </c>
      <c r="G700" s="42" t="s">
        <v>2375</v>
      </c>
      <c r="H700" s="7">
        <v>1.38</v>
      </c>
      <c r="I700" s="7"/>
      <c r="J700" s="45" t="s">
        <v>25</v>
      </c>
      <c r="K700" s="7" t="s">
        <v>46</v>
      </c>
      <c r="L700" s="42" t="s">
        <v>47</v>
      </c>
      <c r="M700" s="60">
        <v>23743</v>
      </c>
      <c r="N700" s="14">
        <f t="shared" si="20"/>
        <v>1965</v>
      </c>
      <c r="O700" s="45" t="s">
        <v>30</v>
      </c>
      <c r="P700" s="55" t="s">
        <v>30</v>
      </c>
      <c r="Q700" s="50" t="s">
        <v>200</v>
      </c>
      <c r="R700" s="42" t="s">
        <v>200</v>
      </c>
      <c r="S700" s="52" t="s">
        <v>200</v>
      </c>
    </row>
    <row r="701" spans="2:19" ht="15.75" customHeight="1">
      <c r="B701" s="6" t="s">
        <v>2378</v>
      </c>
      <c r="C701" s="42">
        <f t="shared" si="22"/>
        <v>2018</v>
      </c>
      <c r="D701" s="42" t="s">
        <v>2379</v>
      </c>
      <c r="E701" s="42" t="s">
        <v>391</v>
      </c>
      <c r="F701" s="7" t="s">
        <v>36</v>
      </c>
      <c r="G701" s="42" t="s">
        <v>2380</v>
      </c>
      <c r="H701" s="7">
        <v>4.5199999999999996</v>
      </c>
      <c r="I701" s="7"/>
      <c r="J701" s="45" t="s">
        <v>25</v>
      </c>
      <c r="K701" s="7" t="s">
        <v>46</v>
      </c>
      <c r="L701" s="42" t="s">
        <v>47</v>
      </c>
      <c r="M701" s="60">
        <v>43355</v>
      </c>
      <c r="N701" s="14">
        <f t="shared" si="20"/>
        <v>2018</v>
      </c>
      <c r="O701" s="45" t="s">
        <v>30</v>
      </c>
      <c r="P701" s="55" t="s">
        <v>30</v>
      </c>
      <c r="Q701" s="50" t="s">
        <v>200</v>
      </c>
      <c r="R701" s="42" t="s">
        <v>200</v>
      </c>
      <c r="S701" s="52" t="s">
        <v>200</v>
      </c>
    </row>
    <row r="702" spans="2:19" ht="15.75" customHeight="1">
      <c r="B702" s="6" t="s">
        <v>2381</v>
      </c>
      <c r="C702" s="42">
        <f t="shared" si="22"/>
        <v>1942</v>
      </c>
      <c r="D702" s="42" t="s">
        <v>2382</v>
      </c>
      <c r="E702" s="42" t="s">
        <v>2383</v>
      </c>
      <c r="F702" s="7" t="s">
        <v>674</v>
      </c>
      <c r="G702" s="42" t="s">
        <v>2384</v>
      </c>
      <c r="H702" s="7">
        <v>1.5</v>
      </c>
      <c r="I702" s="7"/>
      <c r="J702" s="45" t="s">
        <v>25</v>
      </c>
      <c r="K702" s="7" t="s">
        <v>46</v>
      </c>
      <c r="L702" s="42" t="s">
        <v>47</v>
      </c>
      <c r="M702" s="60">
        <v>15342</v>
      </c>
      <c r="N702" s="14">
        <f t="shared" si="20"/>
        <v>1942</v>
      </c>
      <c r="O702" s="45" t="s">
        <v>30</v>
      </c>
      <c r="P702" s="55" t="s">
        <v>30</v>
      </c>
      <c r="Q702" s="50" t="s">
        <v>200</v>
      </c>
      <c r="R702" s="42" t="s">
        <v>200</v>
      </c>
      <c r="S702" s="52" t="s">
        <v>200</v>
      </c>
    </row>
    <row r="703" spans="2:19" ht="15.75" customHeight="1">
      <c r="B703" s="6" t="s">
        <v>2385</v>
      </c>
      <c r="C703" s="42">
        <f t="shared" si="22"/>
        <v>2007</v>
      </c>
      <c r="D703" s="42" t="s">
        <v>2386</v>
      </c>
      <c r="E703" s="42" t="s">
        <v>391</v>
      </c>
      <c r="F703" s="7" t="s">
        <v>36</v>
      </c>
      <c r="G703" s="42" t="s">
        <v>2387</v>
      </c>
      <c r="H703" s="7">
        <v>3</v>
      </c>
      <c r="I703" s="7"/>
      <c r="J703" s="45" t="s">
        <v>25</v>
      </c>
      <c r="K703" s="7" t="s">
        <v>46</v>
      </c>
      <c r="L703" s="42" t="s">
        <v>47</v>
      </c>
      <c r="M703" s="60">
        <v>39342</v>
      </c>
      <c r="N703" s="14">
        <f t="shared" si="20"/>
        <v>2007</v>
      </c>
      <c r="O703" s="45" t="s">
        <v>30</v>
      </c>
      <c r="P703" s="55" t="s">
        <v>30</v>
      </c>
      <c r="Q703" s="50" t="s">
        <v>200</v>
      </c>
      <c r="R703" s="42" t="s">
        <v>200</v>
      </c>
      <c r="S703" s="52" t="s">
        <v>200</v>
      </c>
    </row>
    <row r="704" spans="2:19" ht="15.75" customHeight="1">
      <c r="B704" s="6" t="s">
        <v>2388</v>
      </c>
      <c r="C704" s="42">
        <f t="shared" si="22"/>
        <v>2007</v>
      </c>
      <c r="D704" s="42" t="s">
        <v>2389</v>
      </c>
      <c r="E704" s="42" t="s">
        <v>2237</v>
      </c>
      <c r="F704" s="7" t="s">
        <v>36</v>
      </c>
      <c r="G704" s="42" t="s">
        <v>2259</v>
      </c>
      <c r="H704" s="7">
        <v>2.2999999999999998</v>
      </c>
      <c r="I704" s="7"/>
      <c r="J704" s="45" t="s">
        <v>25</v>
      </c>
      <c r="K704" s="7" t="s">
        <v>46</v>
      </c>
      <c r="L704" s="42" t="s">
        <v>47</v>
      </c>
      <c r="M704" s="60">
        <v>39280</v>
      </c>
      <c r="N704" s="14">
        <f t="shared" ref="N704:N767" si="23">YEAR(M704)</f>
        <v>2007</v>
      </c>
      <c r="O704" s="45" t="s">
        <v>30</v>
      </c>
      <c r="P704" s="55" t="s">
        <v>30</v>
      </c>
      <c r="Q704" s="50" t="s">
        <v>200</v>
      </c>
      <c r="R704" s="42" t="s">
        <v>200</v>
      </c>
      <c r="S704" s="52" t="s">
        <v>200</v>
      </c>
    </row>
    <row r="705" spans="2:19" ht="15.75" customHeight="1">
      <c r="B705" s="6" t="s">
        <v>2390</v>
      </c>
      <c r="C705" s="42">
        <f t="shared" si="22"/>
        <v>2023</v>
      </c>
      <c r="D705" s="42" t="s">
        <v>2391</v>
      </c>
      <c r="E705" s="42" t="s">
        <v>400</v>
      </c>
      <c r="F705" s="7" t="s">
        <v>682</v>
      </c>
      <c r="G705" s="42" t="s">
        <v>2330</v>
      </c>
      <c r="H705" s="7">
        <v>2.09</v>
      </c>
      <c r="I705" s="7"/>
      <c r="J705" s="45" t="s">
        <v>25</v>
      </c>
      <c r="K705" s="7" t="s">
        <v>46</v>
      </c>
      <c r="L705" s="42" t="s">
        <v>47</v>
      </c>
      <c r="M705" s="60">
        <v>45199</v>
      </c>
      <c r="N705" s="14">
        <f t="shared" si="23"/>
        <v>2023</v>
      </c>
      <c r="O705" s="45" t="s">
        <v>30</v>
      </c>
      <c r="P705" s="55" t="s">
        <v>30</v>
      </c>
      <c r="Q705" s="50" t="s">
        <v>200</v>
      </c>
      <c r="R705" s="42" t="s">
        <v>200</v>
      </c>
      <c r="S705" s="52" t="s">
        <v>200</v>
      </c>
    </row>
    <row r="706" spans="2:19" ht="15.75" customHeight="1">
      <c r="B706" s="6" t="s">
        <v>2392</v>
      </c>
      <c r="C706" s="42">
        <f t="shared" si="22"/>
        <v>2022</v>
      </c>
      <c r="D706" s="42" t="s">
        <v>2393</v>
      </c>
      <c r="E706" s="42" t="s">
        <v>2394</v>
      </c>
      <c r="F706" s="7" t="s">
        <v>36</v>
      </c>
      <c r="G706" s="42" t="s">
        <v>2395</v>
      </c>
      <c r="H706" s="7">
        <v>15</v>
      </c>
      <c r="I706" s="7"/>
      <c r="J706" s="45" t="s">
        <v>25</v>
      </c>
      <c r="K706" s="7" t="s">
        <v>46</v>
      </c>
      <c r="L706" s="42" t="s">
        <v>47</v>
      </c>
      <c r="M706" s="60">
        <v>44712</v>
      </c>
      <c r="N706" s="14">
        <f t="shared" si="23"/>
        <v>2022</v>
      </c>
      <c r="O706" s="45" t="s">
        <v>30</v>
      </c>
      <c r="P706" s="55" t="s">
        <v>30</v>
      </c>
      <c r="Q706" s="50" t="s">
        <v>200</v>
      </c>
      <c r="R706" s="42" t="s">
        <v>200</v>
      </c>
      <c r="S706" s="52" t="s">
        <v>200</v>
      </c>
    </row>
    <row r="707" spans="2:19" ht="15.75" customHeight="1">
      <c r="B707" s="6" t="s">
        <v>2396</v>
      </c>
      <c r="C707" s="42">
        <f t="shared" si="22"/>
        <v>2004</v>
      </c>
      <c r="D707" s="42" t="s">
        <v>2397</v>
      </c>
      <c r="E707" s="42" t="s">
        <v>400</v>
      </c>
      <c r="F707" s="7" t="s">
        <v>36</v>
      </c>
      <c r="G707" s="42" t="s">
        <v>2398</v>
      </c>
      <c r="H707" s="7">
        <v>19.8</v>
      </c>
      <c r="I707" s="7"/>
      <c r="J707" s="45" t="s">
        <v>25</v>
      </c>
      <c r="K707" s="7" t="s">
        <v>46</v>
      </c>
      <c r="L707" s="42" t="s">
        <v>47</v>
      </c>
      <c r="M707" s="60">
        <v>38233</v>
      </c>
      <c r="N707" s="14">
        <f t="shared" si="23"/>
        <v>2004</v>
      </c>
      <c r="O707" s="45" t="s">
        <v>30</v>
      </c>
      <c r="P707" s="55" t="s">
        <v>30</v>
      </c>
      <c r="Q707" s="50" t="s">
        <v>200</v>
      </c>
      <c r="R707" s="42" t="s">
        <v>200</v>
      </c>
      <c r="S707" s="52" t="s">
        <v>200</v>
      </c>
    </row>
    <row r="708" spans="2:19" ht="15.75" customHeight="1">
      <c r="B708" s="6" t="s">
        <v>2399</v>
      </c>
      <c r="C708" s="42">
        <f t="shared" si="22"/>
        <v>2014</v>
      </c>
      <c r="D708" s="42" t="s">
        <v>2400</v>
      </c>
      <c r="E708" s="42" t="s">
        <v>2401</v>
      </c>
      <c r="F708" s="42" t="s">
        <v>65</v>
      </c>
      <c r="G708" s="42" t="s">
        <v>2402</v>
      </c>
      <c r="H708" s="7">
        <v>4.8</v>
      </c>
      <c r="I708" s="7"/>
      <c r="J708" s="45" t="s">
        <v>25</v>
      </c>
      <c r="K708" s="7" t="s">
        <v>46</v>
      </c>
      <c r="L708" s="42" t="s">
        <v>47</v>
      </c>
      <c r="M708" s="60">
        <v>41970</v>
      </c>
      <c r="N708" s="14">
        <f t="shared" si="23"/>
        <v>2014</v>
      </c>
      <c r="O708" s="45" t="s">
        <v>30</v>
      </c>
      <c r="P708" s="55" t="s">
        <v>30</v>
      </c>
      <c r="Q708" s="50" t="s">
        <v>200</v>
      </c>
      <c r="R708" s="42" t="s">
        <v>200</v>
      </c>
      <c r="S708" s="52" t="s">
        <v>200</v>
      </c>
    </row>
    <row r="709" spans="2:19" ht="15.75" customHeight="1">
      <c r="B709" s="6" t="s">
        <v>2403</v>
      </c>
      <c r="C709" s="42">
        <f t="shared" si="22"/>
        <v>1965</v>
      </c>
      <c r="D709" s="42" t="s">
        <v>2404</v>
      </c>
      <c r="E709" s="42" t="s">
        <v>2374</v>
      </c>
      <c r="F709" s="7" t="s">
        <v>284</v>
      </c>
      <c r="G709" s="42" t="s">
        <v>2405</v>
      </c>
      <c r="H709" s="7">
        <v>1.42</v>
      </c>
      <c r="I709" s="7"/>
      <c r="J709" s="45" t="s">
        <v>25</v>
      </c>
      <c r="K709" s="7" t="s">
        <v>46</v>
      </c>
      <c r="L709" s="42" t="s">
        <v>47</v>
      </c>
      <c r="M709" s="60">
        <v>23743</v>
      </c>
      <c r="N709" s="14">
        <f t="shared" si="23"/>
        <v>1965</v>
      </c>
      <c r="O709" s="45" t="s">
        <v>30</v>
      </c>
      <c r="P709" s="55" t="s">
        <v>30</v>
      </c>
      <c r="Q709" s="50" t="s">
        <v>200</v>
      </c>
      <c r="R709" s="42" t="s">
        <v>200</v>
      </c>
      <c r="S709" s="52" t="s">
        <v>200</v>
      </c>
    </row>
    <row r="710" spans="2:19" ht="15.75" customHeight="1">
      <c r="B710" s="6" t="s">
        <v>2406</v>
      </c>
      <c r="C710" s="42">
        <f t="shared" si="22"/>
        <v>2004</v>
      </c>
      <c r="D710" s="42" t="s">
        <v>2407</v>
      </c>
      <c r="E710" s="42" t="s">
        <v>400</v>
      </c>
      <c r="F710" s="7" t="s">
        <v>36</v>
      </c>
      <c r="G710" s="42" t="s">
        <v>2398</v>
      </c>
      <c r="H710" s="7">
        <v>11.6</v>
      </c>
      <c r="I710" s="7"/>
      <c r="J710" s="45" t="s">
        <v>25</v>
      </c>
      <c r="K710" s="7" t="s">
        <v>46</v>
      </c>
      <c r="L710" s="42" t="s">
        <v>47</v>
      </c>
      <c r="M710" s="60">
        <v>38313</v>
      </c>
      <c r="N710" s="14">
        <f t="shared" si="23"/>
        <v>2004</v>
      </c>
      <c r="O710" s="45" t="s">
        <v>30</v>
      </c>
      <c r="P710" s="55" t="s">
        <v>30</v>
      </c>
      <c r="Q710" s="50" t="s">
        <v>200</v>
      </c>
      <c r="R710" s="42" t="s">
        <v>200</v>
      </c>
      <c r="S710" s="52" t="s">
        <v>200</v>
      </c>
    </row>
    <row r="711" spans="2:19" ht="15.75" customHeight="1">
      <c r="B711" s="6" t="s">
        <v>2408</v>
      </c>
      <c r="C711" s="42">
        <f t="shared" si="22"/>
        <v>2014</v>
      </c>
      <c r="D711" s="42" t="s">
        <v>2409</v>
      </c>
      <c r="E711" s="42" t="s">
        <v>866</v>
      </c>
      <c r="F711" s="42" t="s">
        <v>65</v>
      </c>
      <c r="G711" s="42" t="s">
        <v>2352</v>
      </c>
      <c r="H711" s="7">
        <v>18</v>
      </c>
      <c r="I711" s="7"/>
      <c r="J711" s="45" t="s">
        <v>25</v>
      </c>
      <c r="K711" s="7" t="s">
        <v>46</v>
      </c>
      <c r="L711" s="42" t="s">
        <v>47</v>
      </c>
      <c r="M711" s="60">
        <v>41990</v>
      </c>
      <c r="N711" s="14">
        <f t="shared" si="23"/>
        <v>2014</v>
      </c>
      <c r="O711" s="45" t="s">
        <v>30</v>
      </c>
      <c r="P711" s="55" t="s">
        <v>30</v>
      </c>
      <c r="Q711" s="50" t="s">
        <v>200</v>
      </c>
      <c r="R711" s="42" t="s">
        <v>200</v>
      </c>
      <c r="S711" s="52" t="s">
        <v>200</v>
      </c>
    </row>
    <row r="712" spans="2:19" ht="15.75" customHeight="1">
      <c r="B712" s="6" t="s">
        <v>2410</v>
      </c>
      <c r="C712" s="42">
        <f t="shared" si="22"/>
        <v>2017</v>
      </c>
      <c r="D712" s="42" t="s">
        <v>2411</v>
      </c>
      <c r="E712" s="42" t="s">
        <v>2237</v>
      </c>
      <c r="F712" s="7" t="s">
        <v>36</v>
      </c>
      <c r="G712" s="42" t="s">
        <v>2327</v>
      </c>
      <c r="H712" s="7">
        <v>2.8</v>
      </c>
      <c r="I712" s="7"/>
      <c r="J712" s="45" t="s">
        <v>25</v>
      </c>
      <c r="K712" s="7" t="s">
        <v>46</v>
      </c>
      <c r="L712" s="42" t="s">
        <v>47</v>
      </c>
      <c r="M712" s="60">
        <v>42977</v>
      </c>
      <c r="N712" s="14">
        <f t="shared" si="23"/>
        <v>2017</v>
      </c>
      <c r="O712" s="45" t="s">
        <v>30</v>
      </c>
      <c r="P712" s="55" t="s">
        <v>30</v>
      </c>
      <c r="Q712" s="50" t="s">
        <v>200</v>
      </c>
      <c r="R712" s="42" t="s">
        <v>200</v>
      </c>
      <c r="S712" s="52" t="s">
        <v>200</v>
      </c>
    </row>
    <row r="713" spans="2:19" ht="15.75" customHeight="1">
      <c r="B713" s="6" t="s">
        <v>2412</v>
      </c>
      <c r="C713" s="42">
        <f t="shared" si="22"/>
        <v>2022</v>
      </c>
      <c r="D713" s="42" t="s">
        <v>2413</v>
      </c>
      <c r="E713" s="42" t="s">
        <v>2245</v>
      </c>
      <c r="F713" s="7" t="s">
        <v>36</v>
      </c>
      <c r="G713" s="42" t="s">
        <v>2259</v>
      </c>
      <c r="H713" s="7">
        <v>0.94</v>
      </c>
      <c r="I713" s="7"/>
      <c r="J713" s="45" t="s">
        <v>25</v>
      </c>
      <c r="K713" s="7" t="s">
        <v>46</v>
      </c>
      <c r="L713" s="42" t="s">
        <v>47</v>
      </c>
      <c r="M713" s="60">
        <v>44650</v>
      </c>
      <c r="N713" s="14">
        <f t="shared" si="23"/>
        <v>2022</v>
      </c>
      <c r="O713" s="45" t="s">
        <v>30</v>
      </c>
      <c r="P713" s="55" t="s">
        <v>30</v>
      </c>
      <c r="Q713" s="50" t="s">
        <v>200</v>
      </c>
      <c r="R713" s="42" t="s">
        <v>200</v>
      </c>
      <c r="S713" s="52" t="s">
        <v>200</v>
      </c>
    </row>
    <row r="714" spans="2:19" ht="15.75" customHeight="1">
      <c r="B714" s="6" t="s">
        <v>2414</v>
      </c>
      <c r="C714" s="42">
        <f t="shared" si="22"/>
        <v>2017</v>
      </c>
      <c r="D714" s="42" t="s">
        <v>2415</v>
      </c>
      <c r="E714" s="42" t="s">
        <v>262</v>
      </c>
      <c r="F714" s="7" t="s">
        <v>36</v>
      </c>
      <c r="G714" s="42" t="s">
        <v>662</v>
      </c>
      <c r="H714" s="7">
        <v>19.600000000000001</v>
      </c>
      <c r="I714" s="7"/>
      <c r="J714" s="45" t="s">
        <v>25</v>
      </c>
      <c r="K714" s="7" t="s">
        <v>46</v>
      </c>
      <c r="L714" s="42" t="s">
        <v>47</v>
      </c>
      <c r="M714" s="60">
        <v>43015</v>
      </c>
      <c r="N714" s="14">
        <f t="shared" si="23"/>
        <v>2017</v>
      </c>
      <c r="O714" s="45" t="s">
        <v>30</v>
      </c>
      <c r="P714" s="55" t="s">
        <v>30</v>
      </c>
      <c r="Q714" s="50" t="s">
        <v>200</v>
      </c>
      <c r="R714" s="42" t="s">
        <v>200</v>
      </c>
      <c r="S714" s="52" t="s">
        <v>200</v>
      </c>
    </row>
    <row r="715" spans="2:19" ht="15.75" customHeight="1">
      <c r="B715" s="6" t="s">
        <v>2416</v>
      </c>
      <c r="C715" s="42">
        <f t="shared" si="22"/>
        <v>2017</v>
      </c>
      <c r="D715" s="42" t="s">
        <v>2417</v>
      </c>
      <c r="E715" s="42" t="s">
        <v>262</v>
      </c>
      <c r="F715" s="7" t="s">
        <v>36</v>
      </c>
      <c r="G715" s="42" t="s">
        <v>662</v>
      </c>
      <c r="H715" s="7">
        <v>19.600000000000001</v>
      </c>
      <c r="I715" s="7"/>
      <c r="J715" s="45" t="s">
        <v>25</v>
      </c>
      <c r="K715" s="7" t="s">
        <v>46</v>
      </c>
      <c r="L715" s="42" t="s">
        <v>47</v>
      </c>
      <c r="M715" s="60">
        <v>43015</v>
      </c>
      <c r="N715" s="14">
        <f t="shared" si="23"/>
        <v>2017</v>
      </c>
      <c r="O715" s="45" t="s">
        <v>30</v>
      </c>
      <c r="P715" s="55" t="s">
        <v>30</v>
      </c>
      <c r="Q715" s="50" t="s">
        <v>200</v>
      </c>
      <c r="R715" s="42" t="s">
        <v>200</v>
      </c>
      <c r="S715" s="52" t="s">
        <v>200</v>
      </c>
    </row>
    <row r="716" spans="2:19" ht="15.75" customHeight="1">
      <c r="B716" s="6" t="s">
        <v>2418</v>
      </c>
      <c r="C716" s="42">
        <f t="shared" si="22"/>
        <v>2016</v>
      </c>
      <c r="D716" s="42" t="s">
        <v>2419</v>
      </c>
      <c r="E716" s="42" t="s">
        <v>2420</v>
      </c>
      <c r="F716" s="7" t="s">
        <v>36</v>
      </c>
      <c r="G716" s="42" t="s">
        <v>2421</v>
      </c>
      <c r="H716" s="7">
        <v>5.7</v>
      </c>
      <c r="I716" s="7"/>
      <c r="J716" s="45" t="s">
        <v>25</v>
      </c>
      <c r="K716" s="7" t="s">
        <v>46</v>
      </c>
      <c r="L716" s="42" t="s">
        <v>47</v>
      </c>
      <c r="M716" s="60">
        <v>42726</v>
      </c>
      <c r="N716" s="14">
        <f t="shared" si="23"/>
        <v>2016</v>
      </c>
      <c r="O716" s="45" t="s">
        <v>30</v>
      </c>
      <c r="P716" s="55" t="s">
        <v>30</v>
      </c>
      <c r="Q716" s="50" t="s">
        <v>200</v>
      </c>
      <c r="R716" s="42" t="s">
        <v>200</v>
      </c>
      <c r="S716" s="52" t="s">
        <v>200</v>
      </c>
    </row>
    <row r="717" spans="2:19" ht="15.75" customHeight="1">
      <c r="B717" s="6" t="s">
        <v>2422</v>
      </c>
      <c r="C717" s="42">
        <f t="shared" si="22"/>
        <v>1992</v>
      </c>
      <c r="D717" s="42" t="s">
        <v>2423</v>
      </c>
      <c r="E717" s="42" t="s">
        <v>400</v>
      </c>
      <c r="F717" s="7" t="s">
        <v>36</v>
      </c>
      <c r="G717" s="42" t="s">
        <v>2234</v>
      </c>
      <c r="H717" s="7">
        <v>3.15</v>
      </c>
      <c r="I717" s="7"/>
      <c r="J717" s="45" t="s">
        <v>25</v>
      </c>
      <c r="K717" s="7" t="s">
        <v>46</v>
      </c>
      <c r="L717" s="42" t="s">
        <v>47</v>
      </c>
      <c r="M717" s="60">
        <v>33604</v>
      </c>
      <c r="N717" s="14">
        <f t="shared" si="23"/>
        <v>1992</v>
      </c>
      <c r="O717" s="45" t="s">
        <v>30</v>
      </c>
      <c r="P717" s="55" t="s">
        <v>30</v>
      </c>
      <c r="Q717" s="50" t="s">
        <v>200</v>
      </c>
      <c r="R717" s="42" t="s">
        <v>200</v>
      </c>
      <c r="S717" s="52" t="s">
        <v>200</v>
      </c>
    </row>
    <row r="718" spans="2:19" ht="15.75" customHeight="1">
      <c r="B718" s="6" t="s">
        <v>2424</v>
      </c>
      <c r="C718" s="42">
        <f t="shared" si="22"/>
        <v>2004</v>
      </c>
      <c r="D718" s="42" t="s">
        <v>2425</v>
      </c>
      <c r="E718" s="42" t="s">
        <v>2269</v>
      </c>
      <c r="F718" s="7" t="s">
        <v>22</v>
      </c>
      <c r="G718" s="42" t="s">
        <v>2426</v>
      </c>
      <c r="H718" s="7">
        <v>3.75</v>
      </c>
      <c r="I718" s="7"/>
      <c r="J718" s="45" t="s">
        <v>25</v>
      </c>
      <c r="K718" s="7" t="s">
        <v>46</v>
      </c>
      <c r="L718" s="42" t="s">
        <v>47</v>
      </c>
      <c r="M718" s="60">
        <v>38294</v>
      </c>
      <c r="N718" s="14">
        <f t="shared" si="23"/>
        <v>2004</v>
      </c>
      <c r="O718" s="45" t="s">
        <v>30</v>
      </c>
      <c r="P718" s="55" t="s">
        <v>30</v>
      </c>
      <c r="Q718" s="50" t="s">
        <v>200</v>
      </c>
      <c r="R718" s="42" t="s">
        <v>200</v>
      </c>
      <c r="S718" s="52" t="s">
        <v>200</v>
      </c>
    </row>
    <row r="719" spans="2:19" ht="15.75" customHeight="1">
      <c r="B719" s="6" t="s">
        <v>2427</v>
      </c>
      <c r="C719" s="42">
        <f t="shared" si="22"/>
        <v>2016</v>
      </c>
      <c r="D719" s="42" t="s">
        <v>2428</v>
      </c>
      <c r="E719" s="42" t="s">
        <v>2429</v>
      </c>
      <c r="F719" s="7" t="s">
        <v>127</v>
      </c>
      <c r="G719" s="42" t="s">
        <v>2430</v>
      </c>
      <c r="H719" s="7">
        <v>19.899999999999999</v>
      </c>
      <c r="I719" s="7"/>
      <c r="J719" s="45" t="s">
        <v>25</v>
      </c>
      <c r="K719" s="7" t="s">
        <v>46</v>
      </c>
      <c r="L719" s="42" t="s">
        <v>47</v>
      </c>
      <c r="M719" s="60">
        <v>42623</v>
      </c>
      <c r="N719" s="14">
        <f t="shared" si="23"/>
        <v>2016</v>
      </c>
      <c r="O719" s="45" t="s">
        <v>30</v>
      </c>
      <c r="P719" s="55" t="s">
        <v>30</v>
      </c>
      <c r="Q719" s="50" t="s">
        <v>200</v>
      </c>
      <c r="R719" s="42" t="s">
        <v>200</v>
      </c>
      <c r="S719" s="52" t="s">
        <v>200</v>
      </c>
    </row>
    <row r="720" spans="2:19" ht="15.75" customHeight="1">
      <c r="B720" s="6" t="s">
        <v>2431</v>
      </c>
      <c r="C720" s="42">
        <f t="shared" si="22"/>
        <v>2019</v>
      </c>
      <c r="D720" s="42" t="s">
        <v>2432</v>
      </c>
      <c r="E720" s="42" t="s">
        <v>1226</v>
      </c>
      <c r="F720" s="7" t="s">
        <v>36</v>
      </c>
      <c r="G720" s="42" t="s">
        <v>2433</v>
      </c>
      <c r="H720" s="7">
        <v>7.34</v>
      </c>
      <c r="I720" s="7"/>
      <c r="J720" s="45" t="s">
        <v>25</v>
      </c>
      <c r="K720" s="7" t="s">
        <v>46</v>
      </c>
      <c r="L720" s="42" t="s">
        <v>47</v>
      </c>
      <c r="M720" s="60">
        <v>43703</v>
      </c>
      <c r="N720" s="14">
        <f t="shared" si="23"/>
        <v>2019</v>
      </c>
      <c r="O720" s="45" t="s">
        <v>30</v>
      </c>
      <c r="P720" s="55" t="s">
        <v>30</v>
      </c>
      <c r="Q720" s="50" t="s">
        <v>200</v>
      </c>
      <c r="R720" s="42" t="s">
        <v>200</v>
      </c>
      <c r="S720" s="52" t="s">
        <v>200</v>
      </c>
    </row>
    <row r="721" spans="2:19" ht="15.75" customHeight="1">
      <c r="B721" s="6" t="s">
        <v>2434</v>
      </c>
      <c r="C721" s="42">
        <f t="shared" si="22"/>
        <v>1935</v>
      </c>
      <c r="D721" s="42" t="s">
        <v>2435</v>
      </c>
      <c r="E721" s="42" t="s">
        <v>400</v>
      </c>
      <c r="F721" s="7" t="s">
        <v>334</v>
      </c>
      <c r="G721" s="42" t="s">
        <v>412</v>
      </c>
      <c r="H721" s="7">
        <v>1.4</v>
      </c>
      <c r="I721" s="7"/>
      <c r="J721" s="45" t="s">
        <v>25</v>
      </c>
      <c r="K721" s="7" t="s">
        <v>46</v>
      </c>
      <c r="L721" s="42" t="s">
        <v>47</v>
      </c>
      <c r="M721" s="60">
        <v>12785</v>
      </c>
      <c r="N721" s="14">
        <f t="shared" si="23"/>
        <v>1935</v>
      </c>
      <c r="O721" s="45" t="s">
        <v>30</v>
      </c>
      <c r="P721" s="55" t="s">
        <v>30</v>
      </c>
      <c r="Q721" s="50" t="s">
        <v>200</v>
      </c>
      <c r="R721" s="42" t="s">
        <v>200</v>
      </c>
      <c r="S721" s="52" t="s">
        <v>200</v>
      </c>
    </row>
    <row r="722" spans="2:19" ht="15.75" customHeight="1">
      <c r="B722" s="6" t="s">
        <v>2436</v>
      </c>
      <c r="C722" s="42">
        <f t="shared" si="22"/>
        <v>1942</v>
      </c>
      <c r="D722" s="42" t="s">
        <v>2437</v>
      </c>
      <c r="E722" s="42" t="s">
        <v>146</v>
      </c>
      <c r="F722" s="7" t="s">
        <v>176</v>
      </c>
      <c r="G722" s="42" t="s">
        <v>2438</v>
      </c>
      <c r="H722" s="7">
        <v>6.7</v>
      </c>
      <c r="I722" s="7"/>
      <c r="J722" s="45" t="s">
        <v>25</v>
      </c>
      <c r="K722" s="7" t="s">
        <v>46</v>
      </c>
      <c r="L722" s="42" t="s">
        <v>47</v>
      </c>
      <c r="M722" s="60">
        <v>15342</v>
      </c>
      <c r="N722" s="14">
        <f t="shared" si="23"/>
        <v>1942</v>
      </c>
      <c r="O722" s="45" t="s">
        <v>30</v>
      </c>
      <c r="P722" s="55" t="s">
        <v>30</v>
      </c>
      <c r="Q722" s="50" t="s">
        <v>200</v>
      </c>
      <c r="R722" s="42" t="s">
        <v>200</v>
      </c>
      <c r="S722" s="52" t="s">
        <v>200</v>
      </c>
    </row>
    <row r="723" spans="2:19" ht="15.75" customHeight="1">
      <c r="B723" s="6" t="s">
        <v>2439</v>
      </c>
      <c r="C723" s="42">
        <f t="shared" si="22"/>
        <v>1993</v>
      </c>
      <c r="D723" s="42" t="s">
        <v>2440</v>
      </c>
      <c r="E723" s="42" t="s">
        <v>400</v>
      </c>
      <c r="F723" s="7" t="s">
        <v>36</v>
      </c>
      <c r="G723" s="42" t="s">
        <v>737</v>
      </c>
      <c r="H723" s="7">
        <v>19</v>
      </c>
      <c r="I723" s="7"/>
      <c r="J723" s="45" t="s">
        <v>25</v>
      </c>
      <c r="K723" s="7" t="s">
        <v>46</v>
      </c>
      <c r="L723" s="42" t="s">
        <v>47</v>
      </c>
      <c r="M723" s="60">
        <v>34148</v>
      </c>
      <c r="N723" s="14">
        <f t="shared" si="23"/>
        <v>1993</v>
      </c>
      <c r="O723" s="45" t="s">
        <v>30</v>
      </c>
      <c r="P723" s="55" t="s">
        <v>30</v>
      </c>
      <c r="Q723" s="50" t="s">
        <v>200</v>
      </c>
      <c r="R723" s="42" t="s">
        <v>200</v>
      </c>
      <c r="S723" s="52" t="s">
        <v>200</v>
      </c>
    </row>
    <row r="724" spans="2:19" ht="15.75" customHeight="1">
      <c r="B724" s="6" t="s">
        <v>2441</v>
      </c>
      <c r="C724" s="42">
        <f t="shared" si="22"/>
        <v>1994</v>
      </c>
      <c r="D724" s="42" t="s">
        <v>2442</v>
      </c>
      <c r="E724" s="42" t="s">
        <v>2103</v>
      </c>
      <c r="F724" s="7" t="s">
        <v>127</v>
      </c>
      <c r="G724" s="42" t="s">
        <v>2443</v>
      </c>
      <c r="H724" s="7">
        <v>5.0999999999999996</v>
      </c>
      <c r="I724" s="7"/>
      <c r="J724" s="45" t="s">
        <v>25</v>
      </c>
      <c r="K724" s="7" t="s">
        <v>46</v>
      </c>
      <c r="L724" s="42" t="s">
        <v>47</v>
      </c>
      <c r="M724" s="60">
        <v>34335</v>
      </c>
      <c r="N724" s="14">
        <f t="shared" si="23"/>
        <v>1994</v>
      </c>
      <c r="O724" s="45" t="s">
        <v>30</v>
      </c>
      <c r="P724" s="55" t="s">
        <v>30</v>
      </c>
      <c r="Q724" s="50" t="s">
        <v>200</v>
      </c>
      <c r="R724" s="42" t="s">
        <v>200</v>
      </c>
      <c r="S724" s="52" t="s">
        <v>200</v>
      </c>
    </row>
    <row r="725" spans="2:19" ht="15.75" customHeight="1">
      <c r="B725" s="6" t="s">
        <v>2444</v>
      </c>
      <c r="C725" s="42">
        <f t="shared" si="22"/>
        <v>2023</v>
      </c>
      <c r="D725" s="42" t="s">
        <v>2445</v>
      </c>
      <c r="E725" s="42" t="s">
        <v>2446</v>
      </c>
      <c r="F725" s="7" t="s">
        <v>682</v>
      </c>
      <c r="G725" s="42" t="s">
        <v>2447</v>
      </c>
      <c r="H725" s="7">
        <v>19.899999999999999</v>
      </c>
      <c r="I725" s="7"/>
      <c r="J725" s="45" t="s">
        <v>25</v>
      </c>
      <c r="K725" s="7" t="s">
        <v>46</v>
      </c>
      <c r="L725" s="42" t="s">
        <v>47</v>
      </c>
      <c r="M725" s="60">
        <v>45060</v>
      </c>
      <c r="N725" s="14">
        <f t="shared" si="23"/>
        <v>2023</v>
      </c>
      <c r="O725" s="45" t="s">
        <v>30</v>
      </c>
      <c r="P725" s="55" t="s">
        <v>30</v>
      </c>
      <c r="Q725" s="50" t="s">
        <v>200</v>
      </c>
      <c r="R725" s="42" t="s">
        <v>200</v>
      </c>
      <c r="S725" s="52" t="s">
        <v>200</v>
      </c>
    </row>
    <row r="726" spans="2:19" ht="15.75" customHeight="1">
      <c r="B726" s="6" t="s">
        <v>2448</v>
      </c>
      <c r="C726" s="42">
        <f t="shared" si="22"/>
        <v>1999</v>
      </c>
      <c r="D726" s="42" t="s">
        <v>2449</v>
      </c>
      <c r="E726" s="42" t="s">
        <v>400</v>
      </c>
      <c r="F726" s="7" t="s">
        <v>36</v>
      </c>
      <c r="G726" s="42" t="s">
        <v>2450</v>
      </c>
      <c r="H726" s="7">
        <v>13.2</v>
      </c>
      <c r="I726" s="7"/>
      <c r="J726" s="45" t="s">
        <v>25</v>
      </c>
      <c r="K726" s="7" t="s">
        <v>46</v>
      </c>
      <c r="L726" s="42" t="s">
        <v>47</v>
      </c>
      <c r="M726" s="60">
        <v>36489</v>
      </c>
      <c r="N726" s="14">
        <f t="shared" si="23"/>
        <v>1999</v>
      </c>
      <c r="O726" s="45" t="s">
        <v>30</v>
      </c>
      <c r="P726" s="55" t="s">
        <v>30</v>
      </c>
      <c r="Q726" s="50" t="s">
        <v>200</v>
      </c>
      <c r="R726" s="42" t="s">
        <v>200</v>
      </c>
      <c r="S726" s="52" t="s">
        <v>200</v>
      </c>
    </row>
    <row r="727" spans="2:19" ht="15.75" customHeight="1">
      <c r="B727" s="6" t="s">
        <v>2451</v>
      </c>
      <c r="C727" s="42">
        <f t="shared" si="22"/>
        <v>1954</v>
      </c>
      <c r="D727" s="42" t="s">
        <v>2452</v>
      </c>
      <c r="E727" s="42" t="s">
        <v>400</v>
      </c>
      <c r="F727" s="7" t="s">
        <v>682</v>
      </c>
      <c r="G727" s="42" t="s">
        <v>2453</v>
      </c>
      <c r="H727" s="7">
        <v>15</v>
      </c>
      <c r="I727" s="7"/>
      <c r="J727" s="45" t="s">
        <v>25</v>
      </c>
      <c r="K727" s="7" t="s">
        <v>46</v>
      </c>
      <c r="L727" s="42" t="s">
        <v>47</v>
      </c>
      <c r="M727" s="60">
        <v>19725</v>
      </c>
      <c r="N727" s="14">
        <f t="shared" si="23"/>
        <v>1954</v>
      </c>
      <c r="O727" s="45" t="s">
        <v>30</v>
      </c>
      <c r="P727" s="55" t="s">
        <v>30</v>
      </c>
      <c r="Q727" s="50" t="s">
        <v>200</v>
      </c>
      <c r="R727" s="42" t="s">
        <v>200</v>
      </c>
      <c r="S727" s="52" t="s">
        <v>200</v>
      </c>
    </row>
    <row r="728" spans="2:19" ht="15.75" customHeight="1">
      <c r="B728" s="6" t="s">
        <v>2454</v>
      </c>
      <c r="C728" s="42">
        <f t="shared" si="22"/>
        <v>1930</v>
      </c>
      <c r="D728" s="42" t="s">
        <v>2455</v>
      </c>
      <c r="E728" s="42" t="s">
        <v>2456</v>
      </c>
      <c r="F728" s="7" t="s">
        <v>599</v>
      </c>
      <c r="G728" s="42" t="s">
        <v>2339</v>
      </c>
      <c r="H728" s="7">
        <v>1.48</v>
      </c>
      <c r="I728" s="7"/>
      <c r="J728" s="45" t="s">
        <v>25</v>
      </c>
      <c r="K728" s="7" t="s">
        <v>46</v>
      </c>
      <c r="L728" s="42" t="s">
        <v>47</v>
      </c>
      <c r="M728" s="60">
        <v>10959</v>
      </c>
      <c r="N728" s="14">
        <f t="shared" si="23"/>
        <v>1930</v>
      </c>
      <c r="O728" s="45" t="s">
        <v>30</v>
      </c>
      <c r="P728" s="55" t="s">
        <v>30</v>
      </c>
      <c r="Q728" s="50" t="s">
        <v>200</v>
      </c>
      <c r="R728" s="42" t="s">
        <v>200</v>
      </c>
      <c r="S728" s="52" t="s">
        <v>200</v>
      </c>
    </row>
    <row r="729" spans="2:19" ht="15.75" customHeight="1">
      <c r="B729" s="6" t="s">
        <v>2457</v>
      </c>
      <c r="C729" s="42">
        <f t="shared" si="22"/>
        <v>2020</v>
      </c>
      <c r="D729" s="42" t="s">
        <v>2458</v>
      </c>
      <c r="E729" s="42" t="s">
        <v>2459</v>
      </c>
      <c r="F729" s="7" t="s">
        <v>115</v>
      </c>
      <c r="G729" s="42" t="s">
        <v>2460</v>
      </c>
      <c r="H729" s="7">
        <v>1.2</v>
      </c>
      <c r="I729" s="7"/>
      <c r="J729" s="45" t="s">
        <v>25</v>
      </c>
      <c r="K729" s="7" t="s">
        <v>46</v>
      </c>
      <c r="L729" s="42" t="s">
        <v>47</v>
      </c>
      <c r="M729" s="60">
        <v>43904</v>
      </c>
      <c r="N729" s="14">
        <f t="shared" si="23"/>
        <v>2020</v>
      </c>
      <c r="O729" s="45" t="s">
        <v>30</v>
      </c>
      <c r="P729" s="55" t="s">
        <v>30</v>
      </c>
      <c r="Q729" s="50" t="s">
        <v>200</v>
      </c>
      <c r="R729" s="42" t="s">
        <v>200</v>
      </c>
      <c r="S729" s="52" t="s">
        <v>200</v>
      </c>
    </row>
    <row r="730" spans="2:19" ht="15.75" customHeight="1">
      <c r="B730" s="6" t="s">
        <v>2461</v>
      </c>
      <c r="C730" s="42">
        <f t="shared" si="22"/>
        <v>2020</v>
      </c>
      <c r="D730" s="42" t="s">
        <v>2462</v>
      </c>
      <c r="E730" s="42" t="s">
        <v>2463</v>
      </c>
      <c r="F730" s="7" t="s">
        <v>36</v>
      </c>
      <c r="G730" s="42" t="s">
        <v>2229</v>
      </c>
      <c r="H730" s="7">
        <v>1</v>
      </c>
      <c r="I730" s="7"/>
      <c r="J730" s="45" t="s">
        <v>25</v>
      </c>
      <c r="K730" s="7" t="s">
        <v>46</v>
      </c>
      <c r="L730" s="42" t="s">
        <v>47</v>
      </c>
      <c r="M730" s="60">
        <v>44196</v>
      </c>
      <c r="N730" s="14">
        <f t="shared" si="23"/>
        <v>2020</v>
      </c>
      <c r="O730" s="45" t="s">
        <v>30</v>
      </c>
      <c r="P730" s="55" t="s">
        <v>30</v>
      </c>
      <c r="Q730" s="50" t="s">
        <v>200</v>
      </c>
      <c r="R730" s="42" t="s">
        <v>200</v>
      </c>
      <c r="S730" s="52" t="s">
        <v>200</v>
      </c>
    </row>
    <row r="731" spans="2:19" ht="15.75" customHeight="1">
      <c r="B731" s="6" t="s">
        <v>2464</v>
      </c>
      <c r="C731" s="42">
        <f t="shared" si="22"/>
        <v>2016</v>
      </c>
      <c r="D731" s="42" t="s">
        <v>2465</v>
      </c>
      <c r="E731" s="42" t="s">
        <v>400</v>
      </c>
      <c r="F731" s="7" t="s">
        <v>36</v>
      </c>
      <c r="G731" s="42" t="s">
        <v>2203</v>
      </c>
      <c r="H731" s="7">
        <v>1.8</v>
      </c>
      <c r="I731" s="7"/>
      <c r="J731" s="45" t="s">
        <v>25</v>
      </c>
      <c r="K731" s="7" t="s">
        <v>46</v>
      </c>
      <c r="L731" s="42" t="s">
        <v>47</v>
      </c>
      <c r="M731" s="60">
        <v>42485</v>
      </c>
      <c r="N731" s="14">
        <f t="shared" si="23"/>
        <v>2016</v>
      </c>
      <c r="O731" s="45" t="s">
        <v>30</v>
      </c>
      <c r="P731" s="55" t="s">
        <v>30</v>
      </c>
      <c r="Q731" s="50" t="s">
        <v>200</v>
      </c>
      <c r="R731" s="42" t="s">
        <v>200</v>
      </c>
      <c r="S731" s="52" t="s">
        <v>200</v>
      </c>
    </row>
    <row r="732" spans="2:19" ht="15.75" customHeight="1">
      <c r="B732" s="6" t="s">
        <v>2466</v>
      </c>
      <c r="C732" s="42">
        <f t="shared" ref="C732:C767" si="24">N732</f>
        <v>1973</v>
      </c>
      <c r="D732" s="42" t="s">
        <v>2467</v>
      </c>
      <c r="E732" s="42" t="s">
        <v>146</v>
      </c>
      <c r="F732" s="7" t="s">
        <v>22</v>
      </c>
      <c r="G732" s="42" t="s">
        <v>2205</v>
      </c>
      <c r="H732" s="7">
        <v>5</v>
      </c>
      <c r="I732" s="7"/>
      <c r="J732" s="45" t="s">
        <v>25</v>
      </c>
      <c r="K732" s="7" t="s">
        <v>46</v>
      </c>
      <c r="L732" s="42" t="s">
        <v>47</v>
      </c>
      <c r="M732" s="60">
        <v>26724</v>
      </c>
      <c r="N732" s="14">
        <f t="shared" si="23"/>
        <v>1973</v>
      </c>
      <c r="O732" s="45" t="s">
        <v>30</v>
      </c>
      <c r="P732" s="55" t="s">
        <v>30</v>
      </c>
      <c r="Q732" s="50" t="s">
        <v>200</v>
      </c>
      <c r="R732" s="42" t="s">
        <v>200</v>
      </c>
      <c r="S732" s="52" t="s">
        <v>200</v>
      </c>
    </row>
    <row r="733" spans="2:19" ht="15.75" customHeight="1">
      <c r="B733" s="6" t="s">
        <v>2468</v>
      </c>
      <c r="C733" s="42">
        <f t="shared" si="24"/>
        <v>2015</v>
      </c>
      <c r="D733" s="42" t="s">
        <v>2469</v>
      </c>
      <c r="E733" s="42" t="s">
        <v>661</v>
      </c>
      <c r="F733" s="7" t="s">
        <v>36</v>
      </c>
      <c r="G733" s="42" t="s">
        <v>2203</v>
      </c>
      <c r="H733" s="7">
        <v>4.9000000000000004</v>
      </c>
      <c r="I733" s="7"/>
      <c r="J733" s="45" t="s">
        <v>25</v>
      </c>
      <c r="K733" s="7" t="s">
        <v>46</v>
      </c>
      <c r="L733" s="42" t="s">
        <v>47</v>
      </c>
      <c r="M733" s="60">
        <v>42277</v>
      </c>
      <c r="N733" s="14">
        <f t="shared" si="23"/>
        <v>2015</v>
      </c>
      <c r="O733" s="45" t="s">
        <v>30</v>
      </c>
      <c r="P733" s="55" t="s">
        <v>30</v>
      </c>
      <c r="Q733" s="50" t="s">
        <v>200</v>
      </c>
      <c r="R733" s="42" t="s">
        <v>200</v>
      </c>
      <c r="S733" s="52" t="s">
        <v>200</v>
      </c>
    </row>
    <row r="734" spans="2:19" ht="15.75" customHeight="1">
      <c r="B734" s="6" t="s">
        <v>2470</v>
      </c>
      <c r="C734" s="42">
        <f t="shared" si="24"/>
        <v>2001</v>
      </c>
      <c r="D734" s="42" t="s">
        <v>2471</v>
      </c>
      <c r="E734" s="42" t="s">
        <v>2137</v>
      </c>
      <c r="F734" s="7" t="s">
        <v>682</v>
      </c>
      <c r="G734" s="42" t="s">
        <v>1237</v>
      </c>
      <c r="H734" s="7">
        <v>4.2</v>
      </c>
      <c r="I734" s="7"/>
      <c r="J734" s="45" t="s">
        <v>25</v>
      </c>
      <c r="K734" s="7" t="s">
        <v>46</v>
      </c>
      <c r="L734" s="42" t="s">
        <v>47</v>
      </c>
      <c r="M734" s="60">
        <v>37135</v>
      </c>
      <c r="N734" s="14">
        <f t="shared" si="23"/>
        <v>2001</v>
      </c>
      <c r="O734" s="45" t="s">
        <v>30</v>
      </c>
      <c r="P734" s="55" t="s">
        <v>30</v>
      </c>
      <c r="Q734" s="50" t="s">
        <v>200</v>
      </c>
      <c r="R734" s="42" t="s">
        <v>200</v>
      </c>
      <c r="S734" s="52" t="s">
        <v>200</v>
      </c>
    </row>
    <row r="735" spans="2:19" ht="15.75" customHeight="1">
      <c r="B735" s="6" t="s">
        <v>2472</v>
      </c>
      <c r="C735" s="42">
        <f t="shared" si="24"/>
        <v>1960</v>
      </c>
      <c r="D735" s="42" t="s">
        <v>2473</v>
      </c>
      <c r="E735" s="42" t="s">
        <v>2383</v>
      </c>
      <c r="F735" s="7" t="s">
        <v>599</v>
      </c>
      <c r="G735" s="42" t="s">
        <v>1327</v>
      </c>
      <c r="H735" s="7">
        <v>4</v>
      </c>
      <c r="I735" s="7"/>
      <c r="J735" s="45" t="s">
        <v>25</v>
      </c>
      <c r="K735" s="7" t="s">
        <v>46</v>
      </c>
      <c r="L735" s="42" t="s">
        <v>47</v>
      </c>
      <c r="M735" s="60">
        <v>21916</v>
      </c>
      <c r="N735" s="14">
        <f t="shared" si="23"/>
        <v>1960</v>
      </c>
      <c r="O735" s="45" t="s">
        <v>30</v>
      </c>
      <c r="P735" s="55" t="s">
        <v>30</v>
      </c>
      <c r="Q735" s="50" t="s">
        <v>200</v>
      </c>
      <c r="R735" s="42" t="s">
        <v>200</v>
      </c>
      <c r="S735" s="52" t="s">
        <v>200</v>
      </c>
    </row>
    <row r="736" spans="2:19" ht="15.75" customHeight="1">
      <c r="B736" s="6" t="s">
        <v>2474</v>
      </c>
      <c r="C736" s="42">
        <f t="shared" si="24"/>
        <v>1925</v>
      </c>
      <c r="D736" s="42" t="s">
        <v>2475</v>
      </c>
      <c r="E736" s="42" t="s">
        <v>146</v>
      </c>
      <c r="F736" s="7" t="s">
        <v>176</v>
      </c>
      <c r="G736" s="42" t="s">
        <v>2438</v>
      </c>
      <c r="H736" s="7">
        <v>1.8</v>
      </c>
      <c r="I736" s="7"/>
      <c r="J736" s="45" t="s">
        <v>25</v>
      </c>
      <c r="K736" s="7" t="s">
        <v>46</v>
      </c>
      <c r="L736" s="42" t="s">
        <v>47</v>
      </c>
      <c r="M736" s="60">
        <v>9133</v>
      </c>
      <c r="N736" s="14">
        <f t="shared" si="23"/>
        <v>1925</v>
      </c>
      <c r="O736" s="45" t="s">
        <v>30</v>
      </c>
      <c r="P736" s="55" t="s">
        <v>30</v>
      </c>
      <c r="Q736" s="50" t="s">
        <v>200</v>
      </c>
      <c r="R736" s="42" t="s">
        <v>200</v>
      </c>
      <c r="S736" s="52" t="s">
        <v>200</v>
      </c>
    </row>
    <row r="737" spans="2:19" ht="15.75" customHeight="1">
      <c r="B737" s="6" t="s">
        <v>2476</v>
      </c>
      <c r="C737" s="42">
        <f t="shared" si="24"/>
        <v>1954</v>
      </c>
      <c r="D737" s="42" t="s">
        <v>2477</v>
      </c>
      <c r="E737" s="42" t="s">
        <v>2478</v>
      </c>
      <c r="F737" s="7" t="s">
        <v>176</v>
      </c>
      <c r="G737" s="42" t="s">
        <v>2479</v>
      </c>
      <c r="H737" s="7">
        <v>1.67</v>
      </c>
      <c r="I737" s="7"/>
      <c r="J737" s="45" t="s">
        <v>25</v>
      </c>
      <c r="K737" s="7" t="s">
        <v>46</v>
      </c>
      <c r="L737" s="42" t="s">
        <v>47</v>
      </c>
      <c r="M737" s="60">
        <v>19725</v>
      </c>
      <c r="N737" s="14">
        <f t="shared" si="23"/>
        <v>1954</v>
      </c>
      <c r="O737" s="45" t="s">
        <v>30</v>
      </c>
      <c r="P737" s="55" t="s">
        <v>30</v>
      </c>
      <c r="Q737" s="50" t="s">
        <v>200</v>
      </c>
      <c r="R737" s="42" t="s">
        <v>200</v>
      </c>
      <c r="S737" s="52" t="s">
        <v>200</v>
      </c>
    </row>
    <row r="738" spans="2:19" ht="15.75" customHeight="1">
      <c r="B738" s="6" t="s">
        <v>2480</v>
      </c>
      <c r="C738" s="42">
        <f t="shared" si="24"/>
        <v>1996</v>
      </c>
      <c r="D738" s="42" t="s">
        <v>2481</v>
      </c>
      <c r="E738" s="42" t="s">
        <v>2478</v>
      </c>
      <c r="F738" s="7" t="s">
        <v>176</v>
      </c>
      <c r="G738" s="42" t="s">
        <v>2479</v>
      </c>
      <c r="H738" s="7">
        <v>10</v>
      </c>
      <c r="I738" s="7"/>
      <c r="J738" s="45" t="s">
        <v>25</v>
      </c>
      <c r="K738" s="7" t="s">
        <v>46</v>
      </c>
      <c r="L738" s="42" t="s">
        <v>47</v>
      </c>
      <c r="M738" s="60">
        <v>35065</v>
      </c>
      <c r="N738" s="14">
        <f t="shared" si="23"/>
        <v>1996</v>
      </c>
      <c r="O738" s="45" t="s">
        <v>30</v>
      </c>
      <c r="P738" s="55" t="s">
        <v>30</v>
      </c>
      <c r="Q738" s="50" t="s">
        <v>200</v>
      </c>
      <c r="R738" s="42" t="s">
        <v>200</v>
      </c>
      <c r="S738" s="52" t="s">
        <v>200</v>
      </c>
    </row>
    <row r="739" spans="2:19" ht="15.75" customHeight="1">
      <c r="B739" s="6" t="s">
        <v>2482</v>
      </c>
      <c r="C739" s="42">
        <f t="shared" si="24"/>
        <v>1995</v>
      </c>
      <c r="D739" s="42" t="s">
        <v>2483</v>
      </c>
      <c r="E739" s="42" t="s">
        <v>2383</v>
      </c>
      <c r="F739" s="7" t="s">
        <v>674</v>
      </c>
      <c r="G739" s="42" t="s">
        <v>2484</v>
      </c>
      <c r="H739" s="7">
        <v>19.8</v>
      </c>
      <c r="I739" s="7"/>
      <c r="J739" s="45" t="s">
        <v>25</v>
      </c>
      <c r="K739" s="7" t="s">
        <v>46</v>
      </c>
      <c r="L739" s="42" t="s">
        <v>47</v>
      </c>
      <c r="M739" s="60">
        <v>34900</v>
      </c>
      <c r="N739" s="14">
        <f t="shared" si="23"/>
        <v>1995</v>
      </c>
      <c r="O739" s="45" t="s">
        <v>30</v>
      </c>
      <c r="P739" s="55" t="s">
        <v>30</v>
      </c>
      <c r="Q739" s="50" t="s">
        <v>200</v>
      </c>
      <c r="R739" s="42" t="s">
        <v>200</v>
      </c>
      <c r="S739" s="52" t="s">
        <v>200</v>
      </c>
    </row>
    <row r="740" spans="2:19" ht="15.75" customHeight="1">
      <c r="B740" s="6" t="s">
        <v>2485</v>
      </c>
      <c r="C740" s="42">
        <f t="shared" si="24"/>
        <v>1960</v>
      </c>
      <c r="D740" s="42" t="s">
        <v>2486</v>
      </c>
      <c r="E740" s="42" t="s">
        <v>2237</v>
      </c>
      <c r="F740" s="7" t="s">
        <v>599</v>
      </c>
      <c r="G740" s="42" t="s">
        <v>451</v>
      </c>
      <c r="H740" s="7">
        <v>1.44</v>
      </c>
      <c r="I740" s="7"/>
      <c r="J740" s="45" t="s">
        <v>25</v>
      </c>
      <c r="K740" s="7" t="s">
        <v>46</v>
      </c>
      <c r="L740" s="42" t="s">
        <v>47</v>
      </c>
      <c r="M740" s="60">
        <v>21916</v>
      </c>
      <c r="N740" s="14">
        <f t="shared" si="23"/>
        <v>1960</v>
      </c>
      <c r="O740" s="45" t="s">
        <v>30</v>
      </c>
      <c r="P740" s="55" t="s">
        <v>30</v>
      </c>
      <c r="Q740" s="50" t="s">
        <v>200</v>
      </c>
      <c r="R740" s="42" t="s">
        <v>200</v>
      </c>
      <c r="S740" s="52" t="s">
        <v>200</v>
      </c>
    </row>
    <row r="741" spans="2:19" ht="15.75" customHeight="1">
      <c r="B741" s="6" t="s">
        <v>2487</v>
      </c>
      <c r="C741" s="42">
        <f t="shared" si="24"/>
        <v>2000</v>
      </c>
      <c r="D741" s="42" t="s">
        <v>2488</v>
      </c>
      <c r="E741" s="42" t="s">
        <v>146</v>
      </c>
      <c r="F741" s="7" t="s">
        <v>36</v>
      </c>
      <c r="G741" s="42" t="s">
        <v>2298</v>
      </c>
      <c r="H741" s="7">
        <v>19.899999999999999</v>
      </c>
      <c r="I741" s="7"/>
      <c r="J741" s="45" t="s">
        <v>25</v>
      </c>
      <c r="K741" s="7" t="s">
        <v>46</v>
      </c>
      <c r="L741" s="42" t="s">
        <v>47</v>
      </c>
      <c r="M741" s="60">
        <v>36616</v>
      </c>
      <c r="N741" s="14">
        <f t="shared" si="23"/>
        <v>2000</v>
      </c>
      <c r="O741" s="45" t="s">
        <v>30</v>
      </c>
      <c r="P741" s="55" t="s">
        <v>30</v>
      </c>
      <c r="Q741" s="50" t="s">
        <v>200</v>
      </c>
      <c r="R741" s="42" t="s">
        <v>200</v>
      </c>
      <c r="S741" s="52" t="s">
        <v>200</v>
      </c>
    </row>
    <row r="742" spans="2:19" ht="15.75" customHeight="1">
      <c r="B742" s="6" t="s">
        <v>2489</v>
      </c>
      <c r="C742" s="42">
        <f t="shared" si="24"/>
        <v>1954</v>
      </c>
      <c r="D742" s="42" t="s">
        <v>2490</v>
      </c>
      <c r="E742" s="42" t="s">
        <v>2383</v>
      </c>
      <c r="F742" s="7" t="s">
        <v>674</v>
      </c>
      <c r="G742" s="42" t="s">
        <v>2491</v>
      </c>
      <c r="H742" s="7">
        <v>1.65</v>
      </c>
      <c r="I742" s="7"/>
      <c r="J742" s="45" t="s">
        <v>25</v>
      </c>
      <c r="K742" s="7" t="s">
        <v>46</v>
      </c>
      <c r="L742" s="42" t="s">
        <v>47</v>
      </c>
      <c r="M742" s="60">
        <v>19725</v>
      </c>
      <c r="N742" s="14">
        <f t="shared" si="23"/>
        <v>1954</v>
      </c>
      <c r="O742" s="45" t="s">
        <v>30</v>
      </c>
      <c r="P742" s="55" t="s">
        <v>30</v>
      </c>
      <c r="Q742" s="50" t="s">
        <v>200</v>
      </c>
      <c r="R742" s="42" t="s">
        <v>200</v>
      </c>
      <c r="S742" s="52" t="s">
        <v>200</v>
      </c>
    </row>
    <row r="743" spans="2:19" ht="15.75" customHeight="1">
      <c r="B743" s="6" t="s">
        <v>2492</v>
      </c>
      <c r="C743" s="42">
        <f t="shared" si="24"/>
        <v>1956</v>
      </c>
      <c r="D743" s="42" t="s">
        <v>2493</v>
      </c>
      <c r="E743" s="42" t="s">
        <v>400</v>
      </c>
      <c r="F743" s="7" t="s">
        <v>36</v>
      </c>
      <c r="G743" s="42" t="s">
        <v>2274</v>
      </c>
      <c r="H743" s="7">
        <v>19</v>
      </c>
      <c r="I743" s="7"/>
      <c r="J743" s="45" t="s">
        <v>25</v>
      </c>
      <c r="K743" s="7" t="s">
        <v>46</v>
      </c>
      <c r="L743" s="42" t="s">
        <v>47</v>
      </c>
      <c r="M743" s="60">
        <v>20455</v>
      </c>
      <c r="N743" s="14">
        <f t="shared" si="23"/>
        <v>1956</v>
      </c>
      <c r="O743" s="45" t="s">
        <v>30</v>
      </c>
      <c r="P743" s="55" t="s">
        <v>30</v>
      </c>
      <c r="Q743" s="50" t="s">
        <v>200</v>
      </c>
      <c r="R743" s="42" t="s">
        <v>200</v>
      </c>
      <c r="S743" s="52" t="s">
        <v>200</v>
      </c>
    </row>
    <row r="744" spans="2:19" ht="15.75" customHeight="1">
      <c r="B744" s="6" t="s">
        <v>2494</v>
      </c>
      <c r="C744" s="42">
        <f t="shared" si="24"/>
        <v>1975</v>
      </c>
      <c r="D744" s="42" t="s">
        <v>2495</v>
      </c>
      <c r="E744" s="42" t="s">
        <v>2496</v>
      </c>
      <c r="F744" s="42" t="s">
        <v>65</v>
      </c>
      <c r="G744" s="42" t="s">
        <v>2497</v>
      </c>
      <c r="H744" s="7">
        <v>10.199999999999999</v>
      </c>
      <c r="I744" s="7"/>
      <c r="J744" s="45" t="s">
        <v>25</v>
      </c>
      <c r="K744" s="7" t="s">
        <v>46</v>
      </c>
      <c r="L744" s="42" t="s">
        <v>47</v>
      </c>
      <c r="M744" s="60">
        <v>27395</v>
      </c>
      <c r="N744" s="14">
        <f t="shared" si="23"/>
        <v>1975</v>
      </c>
      <c r="O744" s="45" t="s">
        <v>30</v>
      </c>
      <c r="P744" s="55" t="s">
        <v>30</v>
      </c>
      <c r="Q744" s="50" t="s">
        <v>200</v>
      </c>
      <c r="R744" s="42" t="s">
        <v>200</v>
      </c>
      <c r="S744" s="52" t="s">
        <v>200</v>
      </c>
    </row>
    <row r="745" spans="2:19" ht="15.75" customHeight="1">
      <c r="B745" s="6" t="s">
        <v>2498</v>
      </c>
      <c r="C745" s="42">
        <f t="shared" si="24"/>
        <v>1999</v>
      </c>
      <c r="D745" s="42" t="s">
        <v>2499</v>
      </c>
      <c r="E745" s="42" t="s">
        <v>2478</v>
      </c>
      <c r="F745" s="7" t="s">
        <v>176</v>
      </c>
      <c r="G745" s="42" t="s">
        <v>2132</v>
      </c>
      <c r="H745" s="7">
        <v>2.5</v>
      </c>
      <c r="I745" s="7"/>
      <c r="J745" s="45" t="s">
        <v>25</v>
      </c>
      <c r="K745" s="7" t="s">
        <v>46</v>
      </c>
      <c r="L745" s="42" t="s">
        <v>47</v>
      </c>
      <c r="M745" s="60">
        <v>36161</v>
      </c>
      <c r="N745" s="14">
        <f t="shared" si="23"/>
        <v>1999</v>
      </c>
      <c r="O745" s="45" t="s">
        <v>30</v>
      </c>
      <c r="P745" s="55" t="s">
        <v>30</v>
      </c>
      <c r="Q745" s="50" t="s">
        <v>200</v>
      </c>
      <c r="R745" s="42" t="s">
        <v>200</v>
      </c>
      <c r="S745" s="52" t="s">
        <v>200</v>
      </c>
    </row>
    <row r="746" spans="2:19" ht="15.75" customHeight="1">
      <c r="B746" s="6" t="s">
        <v>2500</v>
      </c>
      <c r="C746" s="42">
        <f t="shared" si="24"/>
        <v>1995</v>
      </c>
      <c r="D746" s="42" t="s">
        <v>2501</v>
      </c>
      <c r="E746" s="42" t="s">
        <v>2237</v>
      </c>
      <c r="F746" s="7" t="s">
        <v>599</v>
      </c>
      <c r="G746" s="42" t="s">
        <v>2502</v>
      </c>
      <c r="H746" s="7">
        <v>3.2</v>
      </c>
      <c r="I746" s="7"/>
      <c r="J746" s="45" t="s">
        <v>25</v>
      </c>
      <c r="K746" s="7" t="s">
        <v>46</v>
      </c>
      <c r="L746" s="42" t="s">
        <v>47</v>
      </c>
      <c r="M746" s="60">
        <v>34700</v>
      </c>
      <c r="N746" s="14">
        <f t="shared" si="23"/>
        <v>1995</v>
      </c>
      <c r="O746" s="45" t="s">
        <v>30</v>
      </c>
      <c r="P746" s="55" t="s">
        <v>30</v>
      </c>
      <c r="Q746" s="50" t="s">
        <v>200</v>
      </c>
      <c r="R746" s="42" t="s">
        <v>200</v>
      </c>
      <c r="S746" s="52" t="s">
        <v>200</v>
      </c>
    </row>
    <row r="747" spans="2:19" ht="15.75" customHeight="1">
      <c r="B747" s="6" t="s">
        <v>2503</v>
      </c>
      <c r="C747" s="42">
        <f t="shared" si="24"/>
        <v>2020</v>
      </c>
      <c r="D747" s="42" t="s">
        <v>2504</v>
      </c>
      <c r="E747" s="42" t="s">
        <v>146</v>
      </c>
      <c r="F747" s="7" t="s">
        <v>36</v>
      </c>
      <c r="G747" s="42" t="s">
        <v>2395</v>
      </c>
      <c r="H747" s="7">
        <v>19.899999999999999</v>
      </c>
      <c r="I747" s="7"/>
      <c r="J747" s="45" t="s">
        <v>25</v>
      </c>
      <c r="K747" s="7" t="s">
        <v>46</v>
      </c>
      <c r="L747" s="42" t="s">
        <v>47</v>
      </c>
      <c r="M747" s="60">
        <v>43993</v>
      </c>
      <c r="N747" s="14">
        <f t="shared" si="23"/>
        <v>2020</v>
      </c>
      <c r="O747" s="45" t="s">
        <v>30</v>
      </c>
      <c r="P747" s="55" t="s">
        <v>30</v>
      </c>
      <c r="Q747" s="50" t="s">
        <v>200</v>
      </c>
      <c r="R747" s="42" t="s">
        <v>200</v>
      </c>
      <c r="S747" s="52" t="s">
        <v>200</v>
      </c>
    </row>
    <row r="748" spans="2:19" ht="15.75" customHeight="1">
      <c r="B748" s="6" t="s">
        <v>2505</v>
      </c>
      <c r="C748" s="42">
        <f t="shared" si="24"/>
        <v>2023</v>
      </c>
      <c r="D748" s="42" t="s">
        <v>2506</v>
      </c>
      <c r="E748" s="42" t="s">
        <v>2446</v>
      </c>
      <c r="F748" s="7" t="s">
        <v>682</v>
      </c>
      <c r="G748" s="42" t="s">
        <v>2447</v>
      </c>
      <c r="H748" s="7">
        <v>19.899999999999999</v>
      </c>
      <c r="I748" s="7"/>
      <c r="J748" s="45" t="s">
        <v>25</v>
      </c>
      <c r="K748" s="7" t="s">
        <v>46</v>
      </c>
      <c r="L748" s="42" t="s">
        <v>47</v>
      </c>
      <c r="M748" s="60">
        <v>45060</v>
      </c>
      <c r="N748" s="14">
        <f t="shared" si="23"/>
        <v>2023</v>
      </c>
      <c r="O748" s="45" t="s">
        <v>30</v>
      </c>
      <c r="P748" s="55" t="s">
        <v>30</v>
      </c>
      <c r="Q748" s="50" t="s">
        <v>200</v>
      </c>
      <c r="R748" s="42" t="s">
        <v>200</v>
      </c>
      <c r="S748" s="52" t="s">
        <v>200</v>
      </c>
    </row>
    <row r="749" spans="2:19" ht="15.75" customHeight="1">
      <c r="B749" s="6" t="s">
        <v>2507</v>
      </c>
      <c r="C749" s="42">
        <f t="shared" si="24"/>
        <v>1929</v>
      </c>
      <c r="D749" s="42" t="s">
        <v>2508</v>
      </c>
      <c r="E749" s="42" t="s">
        <v>400</v>
      </c>
      <c r="F749" s="7" t="s">
        <v>334</v>
      </c>
      <c r="G749" s="42" t="s">
        <v>412</v>
      </c>
      <c r="H749" s="7">
        <v>2</v>
      </c>
      <c r="I749" s="7"/>
      <c r="J749" s="45" t="s">
        <v>25</v>
      </c>
      <c r="K749" s="7" t="s">
        <v>46</v>
      </c>
      <c r="L749" s="42" t="s">
        <v>47</v>
      </c>
      <c r="M749" s="60">
        <v>10594</v>
      </c>
      <c r="N749" s="14">
        <f t="shared" si="23"/>
        <v>1929</v>
      </c>
      <c r="O749" s="45" t="s">
        <v>30</v>
      </c>
      <c r="P749" s="55" t="s">
        <v>30</v>
      </c>
      <c r="Q749" s="50" t="s">
        <v>200</v>
      </c>
      <c r="R749" s="42" t="s">
        <v>200</v>
      </c>
      <c r="S749" s="52" t="s">
        <v>200</v>
      </c>
    </row>
    <row r="750" spans="2:19" ht="15.75" customHeight="1">
      <c r="B750" s="6" t="s">
        <v>2509</v>
      </c>
      <c r="C750" s="42">
        <f t="shared" si="24"/>
        <v>2018</v>
      </c>
      <c r="D750" s="42" t="s">
        <v>2510</v>
      </c>
      <c r="E750" s="42" t="s">
        <v>391</v>
      </c>
      <c r="F750" s="7" t="s">
        <v>36</v>
      </c>
      <c r="G750" s="42" t="s">
        <v>2290</v>
      </c>
      <c r="H750" s="7">
        <v>1.1000000000000001</v>
      </c>
      <c r="I750" s="7"/>
      <c r="J750" s="45" t="s">
        <v>25</v>
      </c>
      <c r="K750" s="7" t="s">
        <v>46</v>
      </c>
      <c r="L750" s="42" t="s">
        <v>47</v>
      </c>
      <c r="M750" s="60">
        <v>43379</v>
      </c>
      <c r="N750" s="14">
        <f t="shared" si="23"/>
        <v>2018</v>
      </c>
      <c r="O750" s="45" t="s">
        <v>30</v>
      </c>
      <c r="P750" s="55" t="s">
        <v>30</v>
      </c>
      <c r="Q750" s="50" t="s">
        <v>200</v>
      </c>
      <c r="R750" s="42" t="s">
        <v>200</v>
      </c>
      <c r="S750" s="52" t="s">
        <v>200</v>
      </c>
    </row>
    <row r="751" spans="2:19" ht="15.75" customHeight="1">
      <c r="B751" s="6" t="s">
        <v>2511</v>
      </c>
      <c r="C751" s="42">
        <f t="shared" si="24"/>
        <v>2017</v>
      </c>
      <c r="D751" s="42" t="s">
        <v>2512</v>
      </c>
      <c r="E751" s="42" t="s">
        <v>262</v>
      </c>
      <c r="F751" s="7" t="s">
        <v>36</v>
      </c>
      <c r="G751" s="42" t="s">
        <v>2355</v>
      </c>
      <c r="H751" s="7">
        <v>19.899999999999999</v>
      </c>
      <c r="I751" s="7"/>
      <c r="J751" s="45" t="s">
        <v>25</v>
      </c>
      <c r="K751" s="7" t="s">
        <v>46</v>
      </c>
      <c r="L751" s="42" t="s">
        <v>47</v>
      </c>
      <c r="M751" s="60">
        <v>42850</v>
      </c>
      <c r="N751" s="14">
        <f t="shared" si="23"/>
        <v>2017</v>
      </c>
      <c r="O751" s="45" t="s">
        <v>30</v>
      </c>
      <c r="P751" s="55" t="s">
        <v>30</v>
      </c>
      <c r="Q751" s="50" t="s">
        <v>200</v>
      </c>
      <c r="R751" s="42" t="s">
        <v>200</v>
      </c>
      <c r="S751" s="52" t="s">
        <v>200</v>
      </c>
    </row>
    <row r="752" spans="2:19" ht="15.75" customHeight="1">
      <c r="B752" s="6" t="s">
        <v>2513</v>
      </c>
      <c r="C752" s="42">
        <f t="shared" si="24"/>
        <v>2005</v>
      </c>
      <c r="D752" s="42" t="s">
        <v>2514</v>
      </c>
      <c r="E752" s="42" t="s">
        <v>866</v>
      </c>
      <c r="F752" s="42" t="s">
        <v>65</v>
      </c>
      <c r="G752" s="42" t="s">
        <v>2186</v>
      </c>
      <c r="H752" s="7">
        <v>8</v>
      </c>
      <c r="I752" s="7"/>
      <c r="J752" s="45" t="s">
        <v>25</v>
      </c>
      <c r="K752" s="7" t="s">
        <v>46</v>
      </c>
      <c r="L752" s="42" t="s">
        <v>47</v>
      </c>
      <c r="M752" s="60">
        <v>38512</v>
      </c>
      <c r="N752" s="14">
        <f t="shared" si="23"/>
        <v>2005</v>
      </c>
      <c r="O752" s="45" t="s">
        <v>30</v>
      </c>
      <c r="P752" s="55" t="s">
        <v>30</v>
      </c>
      <c r="Q752" s="50" t="s">
        <v>200</v>
      </c>
      <c r="R752" s="42" t="s">
        <v>200</v>
      </c>
      <c r="S752" s="52" t="s">
        <v>200</v>
      </c>
    </row>
    <row r="753" spans="2:19" ht="15.75" customHeight="1">
      <c r="B753" s="6" t="s">
        <v>2515</v>
      </c>
      <c r="C753" s="42">
        <f t="shared" si="24"/>
        <v>2010</v>
      </c>
      <c r="D753" s="42" t="s">
        <v>2516</v>
      </c>
      <c r="E753" s="42" t="s">
        <v>391</v>
      </c>
      <c r="F753" s="7" t="s">
        <v>36</v>
      </c>
      <c r="G753" s="42" t="s">
        <v>2517</v>
      </c>
      <c r="H753" s="7">
        <v>1.3</v>
      </c>
      <c r="I753" s="7"/>
      <c r="J753" s="45" t="s">
        <v>25</v>
      </c>
      <c r="K753" s="7" t="s">
        <v>46</v>
      </c>
      <c r="L753" s="42" t="s">
        <v>47</v>
      </c>
      <c r="M753" s="60">
        <v>40408</v>
      </c>
      <c r="N753" s="14">
        <f t="shared" si="23"/>
        <v>2010</v>
      </c>
      <c r="O753" s="45" t="s">
        <v>30</v>
      </c>
      <c r="P753" s="55" t="s">
        <v>30</v>
      </c>
      <c r="Q753" s="50" t="s">
        <v>200</v>
      </c>
      <c r="R753" s="42" t="s">
        <v>200</v>
      </c>
      <c r="S753" s="52" t="s">
        <v>200</v>
      </c>
    </row>
    <row r="754" spans="2:19" ht="15.75" customHeight="1">
      <c r="B754" s="6" t="s">
        <v>2518</v>
      </c>
      <c r="C754" s="42">
        <f t="shared" si="24"/>
        <v>2011</v>
      </c>
      <c r="D754" s="42" t="s">
        <v>2519</v>
      </c>
      <c r="E754" s="42" t="s">
        <v>2269</v>
      </c>
      <c r="F754" s="7" t="s">
        <v>36</v>
      </c>
      <c r="G754" s="42" t="s">
        <v>656</v>
      </c>
      <c r="H754" s="7">
        <v>2.8</v>
      </c>
      <c r="I754" s="7"/>
      <c r="J754" s="45" t="s">
        <v>25</v>
      </c>
      <c r="K754" s="7" t="s">
        <v>46</v>
      </c>
      <c r="L754" s="42" t="s">
        <v>47</v>
      </c>
      <c r="M754" s="60">
        <v>40551</v>
      </c>
      <c r="N754" s="14">
        <f t="shared" si="23"/>
        <v>2011</v>
      </c>
      <c r="O754" s="45" t="s">
        <v>30</v>
      </c>
      <c r="P754" s="55" t="s">
        <v>30</v>
      </c>
      <c r="Q754" s="50" t="s">
        <v>200</v>
      </c>
      <c r="R754" s="42" t="s">
        <v>200</v>
      </c>
      <c r="S754" s="52" t="s">
        <v>200</v>
      </c>
    </row>
    <row r="755" spans="2:19" ht="15.75" customHeight="1">
      <c r="B755" s="6" t="s">
        <v>2520</v>
      </c>
      <c r="C755" s="42">
        <f t="shared" si="24"/>
        <v>2002</v>
      </c>
      <c r="D755" s="42" t="s">
        <v>2308</v>
      </c>
      <c r="E755" s="42" t="s">
        <v>400</v>
      </c>
      <c r="F755" s="7" t="s">
        <v>36</v>
      </c>
      <c r="G755" s="42" t="s">
        <v>2308</v>
      </c>
      <c r="H755" s="7">
        <v>18.5</v>
      </c>
      <c r="I755" s="7"/>
      <c r="J755" s="45" t="s">
        <v>25</v>
      </c>
      <c r="K755" s="7" t="s">
        <v>46</v>
      </c>
      <c r="L755" s="42" t="s">
        <v>47</v>
      </c>
      <c r="M755" s="60">
        <v>37408</v>
      </c>
      <c r="N755" s="14">
        <f t="shared" si="23"/>
        <v>2002</v>
      </c>
      <c r="O755" s="45" t="s">
        <v>30</v>
      </c>
      <c r="P755" s="55" t="s">
        <v>30</v>
      </c>
      <c r="Q755" s="50" t="s">
        <v>200</v>
      </c>
      <c r="R755" s="42" t="s">
        <v>200</v>
      </c>
      <c r="S755" s="52" t="s">
        <v>200</v>
      </c>
    </row>
    <row r="756" spans="2:19" ht="15.75" customHeight="1">
      <c r="B756" s="6" t="s">
        <v>2521</v>
      </c>
      <c r="C756" s="42">
        <f t="shared" si="24"/>
        <v>2013</v>
      </c>
      <c r="D756" s="42" t="s">
        <v>2522</v>
      </c>
      <c r="E756" s="42" t="s">
        <v>866</v>
      </c>
      <c r="F756" s="42" t="s">
        <v>65</v>
      </c>
      <c r="G756" s="42" t="s">
        <v>2522</v>
      </c>
      <c r="H756" s="7">
        <v>2.6</v>
      </c>
      <c r="I756" s="7"/>
      <c r="J756" s="45" t="s">
        <v>25</v>
      </c>
      <c r="K756" s="7" t="s">
        <v>46</v>
      </c>
      <c r="L756" s="42" t="s">
        <v>47</v>
      </c>
      <c r="M756" s="60">
        <v>41379</v>
      </c>
      <c r="N756" s="14">
        <f t="shared" si="23"/>
        <v>2013</v>
      </c>
      <c r="O756" s="45" t="s">
        <v>30</v>
      </c>
      <c r="P756" s="55" t="s">
        <v>30</v>
      </c>
      <c r="Q756" s="50" t="s">
        <v>200</v>
      </c>
      <c r="R756" s="42" t="s">
        <v>200</v>
      </c>
      <c r="S756" s="52" t="s">
        <v>200</v>
      </c>
    </row>
    <row r="757" spans="2:19" ht="15.75" customHeight="1">
      <c r="B757" s="6" t="s">
        <v>2523</v>
      </c>
      <c r="C757" s="42">
        <f t="shared" si="24"/>
        <v>2002</v>
      </c>
      <c r="D757" s="42" t="s">
        <v>2524</v>
      </c>
      <c r="E757" s="42" t="s">
        <v>2525</v>
      </c>
      <c r="F757" s="42" t="s">
        <v>65</v>
      </c>
      <c r="G757" s="42" t="s">
        <v>2526</v>
      </c>
      <c r="H757" s="7">
        <v>6</v>
      </c>
      <c r="I757" s="7"/>
      <c r="J757" s="45" t="s">
        <v>25</v>
      </c>
      <c r="K757" s="7" t="s">
        <v>46</v>
      </c>
      <c r="L757" s="42" t="s">
        <v>47</v>
      </c>
      <c r="M757" s="60">
        <v>37400</v>
      </c>
      <c r="N757" s="14">
        <f t="shared" si="23"/>
        <v>2002</v>
      </c>
      <c r="O757" s="45" t="s">
        <v>30</v>
      </c>
      <c r="P757" s="55" t="s">
        <v>30</v>
      </c>
      <c r="Q757" s="50" t="s">
        <v>200</v>
      </c>
      <c r="R757" s="42" t="s">
        <v>200</v>
      </c>
      <c r="S757" s="52" t="s">
        <v>200</v>
      </c>
    </row>
    <row r="758" spans="2:19" ht="15.75" customHeight="1">
      <c r="B758" s="6" t="s">
        <v>2527</v>
      </c>
      <c r="C758" s="42">
        <f t="shared" si="24"/>
        <v>2018</v>
      </c>
      <c r="D758" s="42" t="s">
        <v>2528</v>
      </c>
      <c r="E758" s="42" t="s">
        <v>866</v>
      </c>
      <c r="F758" s="42" t="s">
        <v>65</v>
      </c>
      <c r="G758" s="42" t="s">
        <v>2352</v>
      </c>
      <c r="H758" s="7">
        <v>14.2</v>
      </c>
      <c r="I758" s="7"/>
      <c r="J758" s="45" t="s">
        <v>25</v>
      </c>
      <c r="K758" s="7" t="s">
        <v>46</v>
      </c>
      <c r="L758" s="42" t="s">
        <v>47</v>
      </c>
      <c r="M758" s="60">
        <v>43193</v>
      </c>
      <c r="N758" s="14">
        <f t="shared" si="23"/>
        <v>2018</v>
      </c>
      <c r="O758" s="45" t="s">
        <v>30</v>
      </c>
      <c r="P758" s="55" t="s">
        <v>30</v>
      </c>
      <c r="Q758" s="50" t="s">
        <v>200</v>
      </c>
      <c r="R758" s="42" t="s">
        <v>200</v>
      </c>
      <c r="S758" s="52" t="s">
        <v>200</v>
      </c>
    </row>
    <row r="759" spans="2:19" ht="15.75" customHeight="1">
      <c r="B759" s="6" t="s">
        <v>2529</v>
      </c>
      <c r="C759" s="42">
        <f t="shared" si="24"/>
        <v>2018</v>
      </c>
      <c r="D759" s="42" t="s">
        <v>2530</v>
      </c>
      <c r="E759" s="42" t="s">
        <v>866</v>
      </c>
      <c r="F759" s="42" t="s">
        <v>65</v>
      </c>
      <c r="G759" s="42" t="s">
        <v>2352</v>
      </c>
      <c r="H759" s="7">
        <v>14.2</v>
      </c>
      <c r="I759" s="7"/>
      <c r="J759" s="45" t="s">
        <v>25</v>
      </c>
      <c r="K759" s="7" t="s">
        <v>46</v>
      </c>
      <c r="L759" s="42" t="s">
        <v>47</v>
      </c>
      <c r="M759" s="60">
        <v>43193</v>
      </c>
      <c r="N759" s="14">
        <f t="shared" si="23"/>
        <v>2018</v>
      </c>
      <c r="O759" s="45" t="s">
        <v>30</v>
      </c>
      <c r="P759" s="55" t="s">
        <v>30</v>
      </c>
      <c r="Q759" s="50" t="s">
        <v>200</v>
      </c>
      <c r="R759" s="42" t="s">
        <v>200</v>
      </c>
      <c r="S759" s="52" t="s">
        <v>200</v>
      </c>
    </row>
    <row r="760" spans="2:19" ht="15.75" customHeight="1">
      <c r="B760" s="6" t="s">
        <v>2531</v>
      </c>
      <c r="C760" s="42">
        <f t="shared" si="24"/>
        <v>2018</v>
      </c>
      <c r="D760" s="42" t="s">
        <v>2532</v>
      </c>
      <c r="E760" s="42" t="s">
        <v>866</v>
      </c>
      <c r="F760" s="42" t="s">
        <v>65</v>
      </c>
      <c r="G760" s="42" t="s">
        <v>2352</v>
      </c>
      <c r="H760" s="7">
        <v>14.2</v>
      </c>
      <c r="I760" s="7"/>
      <c r="J760" s="45" t="s">
        <v>25</v>
      </c>
      <c r="K760" s="7" t="s">
        <v>46</v>
      </c>
      <c r="L760" s="42" t="s">
        <v>47</v>
      </c>
      <c r="M760" s="60">
        <v>43193</v>
      </c>
      <c r="N760" s="14">
        <f t="shared" si="23"/>
        <v>2018</v>
      </c>
      <c r="O760" s="45" t="s">
        <v>30</v>
      </c>
      <c r="P760" s="55" t="s">
        <v>30</v>
      </c>
      <c r="Q760" s="50" t="s">
        <v>200</v>
      </c>
      <c r="R760" s="42" t="s">
        <v>200</v>
      </c>
      <c r="S760" s="52" t="s">
        <v>200</v>
      </c>
    </row>
    <row r="761" spans="2:19" ht="15.75" customHeight="1">
      <c r="B761" s="6" t="s">
        <v>2533</v>
      </c>
      <c r="C761" s="42">
        <f t="shared" si="24"/>
        <v>2018</v>
      </c>
      <c r="D761" s="42" t="s">
        <v>2534</v>
      </c>
      <c r="E761" s="42" t="s">
        <v>866</v>
      </c>
      <c r="F761" s="42" t="s">
        <v>65</v>
      </c>
      <c r="G761" s="42" t="s">
        <v>2352</v>
      </c>
      <c r="H761" s="7">
        <v>14.2</v>
      </c>
      <c r="I761" s="7"/>
      <c r="J761" s="45" t="s">
        <v>25</v>
      </c>
      <c r="K761" s="7" t="s">
        <v>46</v>
      </c>
      <c r="L761" s="42" t="s">
        <v>47</v>
      </c>
      <c r="M761" s="60">
        <v>43193</v>
      </c>
      <c r="N761" s="14">
        <f t="shared" si="23"/>
        <v>2018</v>
      </c>
      <c r="O761" s="45" t="s">
        <v>30</v>
      </c>
      <c r="P761" s="55" t="s">
        <v>30</v>
      </c>
      <c r="Q761" s="50" t="s">
        <v>200</v>
      </c>
      <c r="R761" s="42" t="s">
        <v>200</v>
      </c>
      <c r="S761" s="52" t="s">
        <v>200</v>
      </c>
    </row>
    <row r="762" spans="2:19" ht="15.75" customHeight="1">
      <c r="B762" s="6" t="s">
        <v>2535</v>
      </c>
      <c r="C762" s="42">
        <f t="shared" si="24"/>
        <v>2016</v>
      </c>
      <c r="D762" s="42" t="s">
        <v>2536</v>
      </c>
      <c r="E762" s="42" t="s">
        <v>857</v>
      </c>
      <c r="F762" s="7" t="s">
        <v>115</v>
      </c>
      <c r="G762" s="42" t="s">
        <v>2537</v>
      </c>
      <c r="H762" s="7">
        <v>19.7</v>
      </c>
      <c r="I762" s="7"/>
      <c r="J762" s="45" t="s">
        <v>25</v>
      </c>
      <c r="K762" s="7" t="s">
        <v>46</v>
      </c>
      <c r="L762" s="42" t="s">
        <v>47</v>
      </c>
      <c r="M762" s="60">
        <v>42551</v>
      </c>
      <c r="N762" s="14">
        <f t="shared" si="23"/>
        <v>2016</v>
      </c>
      <c r="O762" s="45" t="s">
        <v>30</v>
      </c>
      <c r="P762" s="55" t="s">
        <v>30</v>
      </c>
      <c r="Q762" s="50" t="s">
        <v>200</v>
      </c>
      <c r="R762" s="42" t="s">
        <v>200</v>
      </c>
      <c r="S762" s="52" t="s">
        <v>200</v>
      </c>
    </row>
    <row r="763" spans="2:19" ht="15.75" customHeight="1">
      <c r="B763" s="6" t="s">
        <v>2538</v>
      </c>
      <c r="C763" s="42">
        <f t="shared" si="24"/>
        <v>2007</v>
      </c>
      <c r="D763" s="42" t="s">
        <v>392</v>
      </c>
      <c r="E763" s="42" t="s">
        <v>2539</v>
      </c>
      <c r="F763" s="7" t="s">
        <v>36</v>
      </c>
      <c r="G763" s="42" t="s">
        <v>392</v>
      </c>
      <c r="H763" s="7">
        <v>1.03</v>
      </c>
      <c r="I763" s="7"/>
      <c r="J763" s="45" t="s">
        <v>25</v>
      </c>
      <c r="K763" s="7" t="s">
        <v>46</v>
      </c>
      <c r="L763" s="42" t="s">
        <v>47</v>
      </c>
      <c r="M763" s="60">
        <v>39293</v>
      </c>
      <c r="N763" s="14">
        <f t="shared" si="23"/>
        <v>2007</v>
      </c>
      <c r="O763" s="45" t="s">
        <v>30</v>
      </c>
      <c r="P763" s="55" t="s">
        <v>30</v>
      </c>
      <c r="Q763" s="50" t="s">
        <v>200</v>
      </c>
      <c r="R763" s="42" t="s">
        <v>200</v>
      </c>
      <c r="S763" s="52" t="s">
        <v>200</v>
      </c>
    </row>
    <row r="764" spans="2:19" ht="15.75" customHeight="1">
      <c r="B764" s="6" t="s">
        <v>2540</v>
      </c>
      <c r="C764" s="42">
        <f t="shared" si="24"/>
        <v>2013</v>
      </c>
      <c r="D764" s="42" t="s">
        <v>2541</v>
      </c>
      <c r="E764" s="42" t="s">
        <v>866</v>
      </c>
      <c r="F764" s="42" t="s">
        <v>65</v>
      </c>
      <c r="G764" s="42" t="s">
        <v>2541</v>
      </c>
      <c r="H764" s="7">
        <v>1.8</v>
      </c>
      <c r="I764" s="7"/>
      <c r="J764" s="45" t="s">
        <v>25</v>
      </c>
      <c r="K764" s="7" t="s">
        <v>46</v>
      </c>
      <c r="L764" s="42" t="s">
        <v>47</v>
      </c>
      <c r="M764" s="60">
        <v>41379</v>
      </c>
      <c r="N764" s="14">
        <f t="shared" si="23"/>
        <v>2013</v>
      </c>
      <c r="O764" s="45" t="s">
        <v>30</v>
      </c>
      <c r="P764" s="55" t="s">
        <v>30</v>
      </c>
      <c r="Q764" s="50" t="s">
        <v>200</v>
      </c>
      <c r="R764" s="42" t="s">
        <v>200</v>
      </c>
      <c r="S764" s="52" t="s">
        <v>200</v>
      </c>
    </row>
    <row r="765" spans="2:19" ht="15.75" customHeight="1">
      <c r="B765" s="6" t="s">
        <v>2542</v>
      </c>
      <c r="C765" s="42">
        <f t="shared" si="24"/>
        <v>1957</v>
      </c>
      <c r="D765" s="42" t="s">
        <v>2543</v>
      </c>
      <c r="E765" s="42" t="s">
        <v>2269</v>
      </c>
      <c r="F765" s="7" t="s">
        <v>22</v>
      </c>
      <c r="G765" s="42" t="s">
        <v>2544</v>
      </c>
      <c r="H765" s="7">
        <v>2.5</v>
      </c>
      <c r="I765" s="7"/>
      <c r="J765" s="45" t="s">
        <v>25</v>
      </c>
      <c r="K765" s="7" t="s">
        <v>46</v>
      </c>
      <c r="L765" s="42" t="s">
        <v>47</v>
      </c>
      <c r="M765" s="60">
        <v>21125</v>
      </c>
      <c r="N765" s="14">
        <f t="shared" si="23"/>
        <v>1957</v>
      </c>
      <c r="O765" s="45" t="s">
        <v>30</v>
      </c>
      <c r="P765" s="55" t="s">
        <v>30</v>
      </c>
      <c r="Q765" s="50" t="s">
        <v>200</v>
      </c>
      <c r="R765" s="42" t="s">
        <v>200</v>
      </c>
      <c r="S765" s="52" t="s">
        <v>200</v>
      </c>
    </row>
    <row r="766" spans="2:19" ht="15.75" customHeight="1">
      <c r="B766" s="6" t="s">
        <v>2545</v>
      </c>
      <c r="C766" s="42">
        <f t="shared" si="24"/>
        <v>1957</v>
      </c>
      <c r="D766" s="42" t="s">
        <v>2546</v>
      </c>
      <c r="E766" s="42" t="s">
        <v>2269</v>
      </c>
      <c r="F766" s="7" t="s">
        <v>22</v>
      </c>
      <c r="G766" s="42" t="s">
        <v>2544</v>
      </c>
      <c r="H766" s="7">
        <v>2.5</v>
      </c>
      <c r="I766" s="7"/>
      <c r="J766" s="45" t="s">
        <v>25</v>
      </c>
      <c r="K766" s="7" t="s">
        <v>46</v>
      </c>
      <c r="L766" s="42" t="s">
        <v>47</v>
      </c>
      <c r="M766" s="60">
        <v>21125</v>
      </c>
      <c r="N766" s="14">
        <f t="shared" si="23"/>
        <v>1957</v>
      </c>
      <c r="O766" s="45" t="s">
        <v>30</v>
      </c>
      <c r="P766" s="55" t="s">
        <v>30</v>
      </c>
      <c r="Q766" s="50" t="s">
        <v>200</v>
      </c>
      <c r="R766" s="42" t="s">
        <v>200</v>
      </c>
      <c r="S766" s="52" t="s">
        <v>200</v>
      </c>
    </row>
    <row r="767" spans="2:19" ht="15.75" customHeight="1">
      <c r="B767" s="6" t="s">
        <v>2547</v>
      </c>
      <c r="C767" s="42">
        <f t="shared" si="24"/>
        <v>2022</v>
      </c>
      <c r="D767" s="42" t="s">
        <v>2548</v>
      </c>
      <c r="E767" s="42" t="s">
        <v>2549</v>
      </c>
      <c r="F767" s="7" t="s">
        <v>36</v>
      </c>
      <c r="G767" s="42" t="s">
        <v>2274</v>
      </c>
      <c r="H767" s="7">
        <v>9.9</v>
      </c>
      <c r="I767" s="7"/>
      <c r="J767" s="45" t="s">
        <v>25</v>
      </c>
      <c r="K767" s="7" t="s">
        <v>46</v>
      </c>
      <c r="L767" s="42" t="s">
        <v>47</v>
      </c>
      <c r="M767" s="60">
        <v>44700</v>
      </c>
      <c r="N767" s="14">
        <f t="shared" si="23"/>
        <v>2022</v>
      </c>
      <c r="O767" s="45" t="s">
        <v>30</v>
      </c>
      <c r="P767" s="55" t="s">
        <v>30</v>
      </c>
      <c r="Q767" s="50" t="s">
        <v>200</v>
      </c>
      <c r="R767" s="42" t="s">
        <v>200</v>
      </c>
      <c r="S767" s="52" t="s">
        <v>200</v>
      </c>
    </row>
    <row r="768" spans="2:19" ht="15.75" customHeight="1">
      <c r="B768" s="6" t="s">
        <v>2550</v>
      </c>
      <c r="C768" s="42">
        <f t="shared" ref="C768:C778" si="25">N768</f>
        <v>2023</v>
      </c>
      <c r="D768" s="42" t="s">
        <v>2551</v>
      </c>
      <c r="E768" s="42" t="s">
        <v>146</v>
      </c>
      <c r="F768" s="7" t="s">
        <v>176</v>
      </c>
      <c r="G768" s="42" t="s">
        <v>2552</v>
      </c>
      <c r="H768" s="7">
        <v>4</v>
      </c>
      <c r="I768" s="7"/>
      <c r="J768" s="45" t="s">
        <v>39</v>
      </c>
      <c r="K768" s="7" t="s">
        <v>26</v>
      </c>
      <c r="L768" s="42" t="s">
        <v>27</v>
      </c>
      <c r="M768" s="60">
        <v>45031</v>
      </c>
      <c r="N768" s="14">
        <f t="shared" ref="N768:N780" si="26">YEAR(M768)</f>
        <v>2023</v>
      </c>
      <c r="O768" s="45" t="s">
        <v>30</v>
      </c>
      <c r="P768" s="55" t="s">
        <v>30</v>
      </c>
      <c r="Q768" s="50" t="s">
        <v>200</v>
      </c>
      <c r="R768" s="42" t="s">
        <v>200</v>
      </c>
      <c r="S768" s="52" t="s">
        <v>200</v>
      </c>
    </row>
    <row r="769" spans="2:19" ht="15.75" customHeight="1">
      <c r="B769" s="6" t="s">
        <v>2553</v>
      </c>
      <c r="C769" s="42">
        <f t="shared" si="25"/>
        <v>2023</v>
      </c>
      <c r="D769" s="42" t="s">
        <v>2554</v>
      </c>
      <c r="E769" s="42" t="s">
        <v>146</v>
      </c>
      <c r="F769" s="7" t="s">
        <v>176</v>
      </c>
      <c r="G769" s="42" t="s">
        <v>1731</v>
      </c>
      <c r="H769" s="7">
        <v>4.9000000000000004</v>
      </c>
      <c r="I769" s="7"/>
      <c r="J769" s="45" t="s">
        <v>39</v>
      </c>
      <c r="K769" s="7" t="s">
        <v>26</v>
      </c>
      <c r="L769" s="42" t="s">
        <v>27</v>
      </c>
      <c r="M769" s="60">
        <v>45093</v>
      </c>
      <c r="N769" s="14">
        <f t="shared" si="26"/>
        <v>2023</v>
      </c>
      <c r="O769" s="45" t="s">
        <v>30</v>
      </c>
      <c r="P769" s="55" t="s">
        <v>30</v>
      </c>
      <c r="Q769" s="50" t="s">
        <v>200</v>
      </c>
      <c r="R769" s="42" t="s">
        <v>200</v>
      </c>
      <c r="S769" s="52" t="s">
        <v>200</v>
      </c>
    </row>
    <row r="770" spans="2:19" ht="15.75" customHeight="1">
      <c r="B770" s="6" t="s">
        <v>2555</v>
      </c>
      <c r="C770" s="42">
        <f t="shared" si="25"/>
        <v>2022</v>
      </c>
      <c r="D770" s="42" t="s">
        <v>2556</v>
      </c>
      <c r="E770" s="42" t="s">
        <v>146</v>
      </c>
      <c r="F770" s="7" t="s">
        <v>176</v>
      </c>
      <c r="G770" s="42" t="s">
        <v>2132</v>
      </c>
      <c r="H770" s="7">
        <v>2.4500000000000002</v>
      </c>
      <c r="I770" s="7"/>
      <c r="J770" s="45" t="s">
        <v>39</v>
      </c>
      <c r="K770" s="7" t="s">
        <v>26</v>
      </c>
      <c r="L770" s="42" t="s">
        <v>27</v>
      </c>
      <c r="M770" s="60">
        <v>44825</v>
      </c>
      <c r="N770" s="14">
        <f t="shared" si="26"/>
        <v>2022</v>
      </c>
      <c r="O770" s="45" t="s">
        <v>30</v>
      </c>
      <c r="P770" s="55" t="s">
        <v>30</v>
      </c>
      <c r="Q770" s="50" t="s">
        <v>200</v>
      </c>
      <c r="R770" s="42" t="s">
        <v>200</v>
      </c>
      <c r="S770" s="52" t="s">
        <v>200</v>
      </c>
    </row>
    <row r="771" spans="2:19" ht="15.75" customHeight="1">
      <c r="B771" s="6" t="s">
        <v>2557</v>
      </c>
      <c r="C771" s="42">
        <f t="shared" si="25"/>
        <v>2022</v>
      </c>
      <c r="D771" s="42" t="s">
        <v>2558</v>
      </c>
      <c r="E771" s="42" t="s">
        <v>146</v>
      </c>
      <c r="F771" s="7" t="s">
        <v>176</v>
      </c>
      <c r="G771" s="42" t="s">
        <v>2132</v>
      </c>
      <c r="H771" s="7">
        <v>4.99</v>
      </c>
      <c r="I771" s="7"/>
      <c r="J771" s="45" t="s">
        <v>39</v>
      </c>
      <c r="K771" s="7" t="s">
        <v>26</v>
      </c>
      <c r="L771" s="42" t="s">
        <v>27</v>
      </c>
      <c r="M771" s="60">
        <v>44723</v>
      </c>
      <c r="N771" s="14">
        <f t="shared" si="26"/>
        <v>2022</v>
      </c>
      <c r="O771" s="45" t="s">
        <v>30</v>
      </c>
      <c r="P771" s="55" t="s">
        <v>30</v>
      </c>
      <c r="Q771" s="50" t="s">
        <v>200</v>
      </c>
      <c r="R771" s="42" t="s">
        <v>200</v>
      </c>
      <c r="S771" s="52" t="s">
        <v>200</v>
      </c>
    </row>
    <row r="772" spans="2:19" ht="15.75" customHeight="1">
      <c r="B772" s="6" t="s">
        <v>2559</v>
      </c>
      <c r="C772" s="42">
        <f t="shared" si="25"/>
        <v>2023</v>
      </c>
      <c r="D772" s="42" t="s">
        <v>2560</v>
      </c>
      <c r="E772" s="42" t="s">
        <v>146</v>
      </c>
      <c r="F772" s="7" t="s">
        <v>176</v>
      </c>
      <c r="G772" s="42" t="s">
        <v>254</v>
      </c>
      <c r="H772" s="7">
        <v>4.99</v>
      </c>
      <c r="I772" s="7"/>
      <c r="J772" s="45" t="s">
        <v>39</v>
      </c>
      <c r="K772" s="7" t="s">
        <v>26</v>
      </c>
      <c r="L772" s="42" t="s">
        <v>27</v>
      </c>
      <c r="M772" s="60">
        <v>45046</v>
      </c>
      <c r="N772" s="14">
        <f t="shared" si="26"/>
        <v>2023</v>
      </c>
      <c r="O772" s="45" t="s">
        <v>30</v>
      </c>
      <c r="P772" s="55" t="s">
        <v>30</v>
      </c>
      <c r="Q772" s="50" t="s">
        <v>200</v>
      </c>
      <c r="R772" s="42" t="s">
        <v>200</v>
      </c>
      <c r="S772" s="52" t="s">
        <v>200</v>
      </c>
    </row>
    <row r="773" spans="2:19" ht="15.75" customHeight="1">
      <c r="B773" s="6" t="s">
        <v>2561</v>
      </c>
      <c r="C773" s="42">
        <f t="shared" si="25"/>
        <v>2023</v>
      </c>
      <c r="D773" s="42" t="s">
        <v>2562</v>
      </c>
      <c r="E773" s="42" t="s">
        <v>146</v>
      </c>
      <c r="F773" s="7" t="s">
        <v>176</v>
      </c>
      <c r="G773" s="42" t="s">
        <v>254</v>
      </c>
      <c r="H773" s="7">
        <v>2.9</v>
      </c>
      <c r="I773" s="7"/>
      <c r="J773" s="45" t="s">
        <v>39</v>
      </c>
      <c r="K773" s="7" t="s">
        <v>26</v>
      </c>
      <c r="L773" s="42" t="s">
        <v>27</v>
      </c>
      <c r="M773" s="60">
        <v>45046</v>
      </c>
      <c r="N773" s="14">
        <f t="shared" si="26"/>
        <v>2023</v>
      </c>
      <c r="O773" s="45" t="s">
        <v>30</v>
      </c>
      <c r="P773" s="55" t="s">
        <v>30</v>
      </c>
      <c r="Q773" s="50" t="s">
        <v>200</v>
      </c>
      <c r="R773" s="42" t="s">
        <v>200</v>
      </c>
      <c r="S773" s="52" t="s">
        <v>200</v>
      </c>
    </row>
    <row r="774" spans="2:19" ht="15.75" customHeight="1">
      <c r="B774" s="6" t="s">
        <v>2563</v>
      </c>
      <c r="C774" s="42">
        <f t="shared" si="25"/>
        <v>2017</v>
      </c>
      <c r="D774" s="42" t="s">
        <v>2564</v>
      </c>
      <c r="E774" s="42" t="s">
        <v>146</v>
      </c>
      <c r="F774" s="7" t="s">
        <v>176</v>
      </c>
      <c r="G774" s="42" t="s">
        <v>985</v>
      </c>
      <c r="H774" s="7">
        <v>9.8000000000000007</v>
      </c>
      <c r="I774" s="7"/>
      <c r="J774" s="45" t="s">
        <v>39</v>
      </c>
      <c r="K774" s="7" t="s">
        <v>26</v>
      </c>
      <c r="L774" s="42" t="s">
        <v>27</v>
      </c>
      <c r="M774" s="60">
        <v>42981</v>
      </c>
      <c r="N774" s="14">
        <f t="shared" si="26"/>
        <v>2017</v>
      </c>
      <c r="O774" s="45" t="s">
        <v>30</v>
      </c>
      <c r="P774" s="55" t="s">
        <v>30</v>
      </c>
      <c r="Q774" s="50" t="s">
        <v>200</v>
      </c>
      <c r="R774" s="42" t="s">
        <v>200</v>
      </c>
      <c r="S774" s="52" t="s">
        <v>200</v>
      </c>
    </row>
    <row r="775" spans="2:19" ht="15.75" customHeight="1">
      <c r="B775" s="6" t="s">
        <v>2565</v>
      </c>
      <c r="C775" s="42">
        <f t="shared" si="25"/>
        <v>2023</v>
      </c>
      <c r="D775" s="42" t="s">
        <v>2566</v>
      </c>
      <c r="E775" s="42"/>
      <c r="F775" s="7"/>
      <c r="G775" s="42"/>
      <c r="H775" s="7">
        <v>1.39</v>
      </c>
      <c r="I775" s="7"/>
      <c r="J775" s="45" t="s">
        <v>39</v>
      </c>
      <c r="K775" s="7" t="s">
        <v>26</v>
      </c>
      <c r="L775" s="42" t="s">
        <v>27</v>
      </c>
      <c r="M775" s="60">
        <v>45163</v>
      </c>
      <c r="N775" s="14">
        <f t="shared" si="26"/>
        <v>2023</v>
      </c>
      <c r="O775" s="45" t="s">
        <v>30</v>
      </c>
      <c r="P775" s="55" t="s">
        <v>30</v>
      </c>
      <c r="Q775" s="50" t="s">
        <v>200</v>
      </c>
      <c r="R775" s="42" t="s">
        <v>200</v>
      </c>
      <c r="S775" s="52" t="s">
        <v>200</v>
      </c>
    </row>
    <row r="776" spans="2:19" ht="15.75" customHeight="1">
      <c r="B776" s="6" t="s">
        <v>2567</v>
      </c>
      <c r="C776" s="42">
        <f t="shared" si="25"/>
        <v>2022</v>
      </c>
      <c r="D776" s="42" t="s">
        <v>2568</v>
      </c>
      <c r="E776" s="42" t="s">
        <v>2539</v>
      </c>
      <c r="F776" s="7" t="s">
        <v>599</v>
      </c>
      <c r="G776" s="42" t="s">
        <v>1314</v>
      </c>
      <c r="H776" s="7">
        <v>0.3</v>
      </c>
      <c r="I776" s="7"/>
      <c r="J776" s="45" t="s">
        <v>39</v>
      </c>
      <c r="K776" s="7" t="s">
        <v>26</v>
      </c>
      <c r="L776" s="42" t="s">
        <v>27</v>
      </c>
      <c r="M776" s="60">
        <v>44711</v>
      </c>
      <c r="N776" s="14">
        <f t="shared" si="26"/>
        <v>2022</v>
      </c>
      <c r="O776" s="45" t="s">
        <v>30</v>
      </c>
      <c r="P776" s="55" t="s">
        <v>30</v>
      </c>
      <c r="Q776" s="50" t="s">
        <v>200</v>
      </c>
      <c r="R776" s="42" t="s">
        <v>200</v>
      </c>
      <c r="S776" s="52" t="s">
        <v>200</v>
      </c>
    </row>
    <row r="777" spans="2:19" ht="15.75" customHeight="1">
      <c r="B777" s="6" t="s">
        <v>2569</v>
      </c>
      <c r="C777" s="42">
        <f t="shared" si="25"/>
        <v>2023</v>
      </c>
      <c r="D777" s="42" t="s">
        <v>2570</v>
      </c>
      <c r="E777" s="42"/>
      <c r="F777" s="7"/>
      <c r="G777" s="42"/>
      <c r="H777" s="7">
        <v>1.41</v>
      </c>
      <c r="I777" s="7"/>
      <c r="J777" s="45" t="s">
        <v>39</v>
      </c>
      <c r="K777" s="7" t="s">
        <v>26</v>
      </c>
      <c r="L777" s="42" t="s">
        <v>27</v>
      </c>
      <c r="M777" s="60">
        <v>45163</v>
      </c>
      <c r="N777" s="14">
        <f t="shared" si="26"/>
        <v>2023</v>
      </c>
      <c r="O777" s="45" t="s">
        <v>30</v>
      </c>
      <c r="P777" s="55" t="s">
        <v>30</v>
      </c>
      <c r="Q777" s="50" t="s">
        <v>200</v>
      </c>
      <c r="R777" s="42" t="s">
        <v>200</v>
      </c>
      <c r="S777" s="52" t="s">
        <v>200</v>
      </c>
    </row>
    <row r="778" spans="2:19" ht="15.75" customHeight="1">
      <c r="B778" s="6" t="s">
        <v>2571</v>
      </c>
      <c r="C778" s="42">
        <f t="shared" si="25"/>
        <v>2020</v>
      </c>
      <c r="D778" s="42" t="s">
        <v>2572</v>
      </c>
      <c r="E778" s="42" t="s">
        <v>146</v>
      </c>
      <c r="F778" s="7" t="s">
        <v>176</v>
      </c>
      <c r="G778" s="42" t="s">
        <v>1735</v>
      </c>
      <c r="H778" s="7">
        <v>9.9</v>
      </c>
      <c r="I778" s="7"/>
      <c r="J778" s="45" t="s">
        <v>39</v>
      </c>
      <c r="K778" s="7" t="s">
        <v>26</v>
      </c>
      <c r="L778" s="42" t="s">
        <v>27</v>
      </c>
      <c r="M778" s="60">
        <v>44192</v>
      </c>
      <c r="N778" s="14">
        <f t="shared" si="26"/>
        <v>2020</v>
      </c>
      <c r="O778" s="45" t="s">
        <v>30</v>
      </c>
      <c r="P778" s="55" t="s">
        <v>30</v>
      </c>
      <c r="Q778" s="50" t="s">
        <v>200</v>
      </c>
      <c r="R778" s="42" t="s">
        <v>200</v>
      </c>
      <c r="S778" s="52" t="s">
        <v>200</v>
      </c>
    </row>
    <row r="779" spans="2:19" ht="15.75" customHeight="1">
      <c r="B779" s="6" t="s">
        <v>2573</v>
      </c>
      <c r="C779" s="42">
        <f t="shared" ref="C779:C780" si="27">N779</f>
        <v>2023</v>
      </c>
      <c r="D779" s="42" t="s">
        <v>2574</v>
      </c>
      <c r="E779" s="42" t="s">
        <v>2575</v>
      </c>
      <c r="F779" s="7" t="s">
        <v>36</v>
      </c>
      <c r="G779" s="42" t="s">
        <v>2234</v>
      </c>
      <c r="H779" s="7">
        <v>0.01</v>
      </c>
      <c r="I779" s="7"/>
      <c r="J779" s="45" t="s">
        <v>2231</v>
      </c>
      <c r="K779" s="7" t="s">
        <v>26</v>
      </c>
      <c r="L779" s="42" t="s">
        <v>27</v>
      </c>
      <c r="M779" s="60">
        <v>45009</v>
      </c>
      <c r="N779" s="14">
        <f t="shared" si="26"/>
        <v>2023</v>
      </c>
      <c r="O779" s="45" t="s">
        <v>30</v>
      </c>
      <c r="P779" s="55" t="s">
        <v>30</v>
      </c>
      <c r="Q779" s="50" t="s">
        <v>200</v>
      </c>
      <c r="R779" s="42" t="s">
        <v>200</v>
      </c>
      <c r="S779" s="52" t="s">
        <v>200</v>
      </c>
    </row>
    <row r="780" spans="2:19" ht="15.75" customHeight="1">
      <c r="B780" s="6" t="s">
        <v>2576</v>
      </c>
      <c r="C780" s="42">
        <f t="shared" si="27"/>
        <v>2023</v>
      </c>
      <c r="D780" s="42" t="s">
        <v>2577</v>
      </c>
      <c r="E780" s="42" t="s">
        <v>2575</v>
      </c>
      <c r="F780" s="7" t="s">
        <v>36</v>
      </c>
      <c r="G780" s="42" t="s">
        <v>2234</v>
      </c>
      <c r="H780" s="7">
        <v>0</v>
      </c>
      <c r="I780" s="7"/>
      <c r="J780" s="45" t="s">
        <v>2231</v>
      </c>
      <c r="K780" s="7" t="s">
        <v>26</v>
      </c>
      <c r="L780" s="42" t="s">
        <v>27</v>
      </c>
      <c r="M780" s="60">
        <v>45009</v>
      </c>
      <c r="N780" s="14">
        <f t="shared" si="26"/>
        <v>2023</v>
      </c>
      <c r="O780" s="45" t="s">
        <v>30</v>
      </c>
      <c r="P780" s="55" t="s">
        <v>30</v>
      </c>
      <c r="Q780" s="50" t="s">
        <v>200</v>
      </c>
      <c r="R780" s="42" t="s">
        <v>200</v>
      </c>
      <c r="S780" s="52" t="s">
        <v>200</v>
      </c>
    </row>
    <row r="781" spans="2:19" ht="15.75" customHeight="1">
      <c r="B781" s="6" t="s">
        <v>2578</v>
      </c>
      <c r="C781" s="42">
        <f t="shared" ref="C781:C803" si="28">N781</f>
        <v>2022</v>
      </c>
      <c r="D781" s="6" t="s">
        <v>2579</v>
      </c>
      <c r="E781" s="42" t="s">
        <v>262</v>
      </c>
      <c r="F781" s="42" t="s">
        <v>55</v>
      </c>
      <c r="G781" s="42" t="s">
        <v>2580</v>
      </c>
      <c r="H781" s="7">
        <v>19.899999999999999</v>
      </c>
      <c r="I781" s="42"/>
      <c r="J781" s="45" t="s">
        <v>25</v>
      </c>
      <c r="K781" s="7" t="s">
        <v>26</v>
      </c>
      <c r="L781" s="42" t="s">
        <v>27</v>
      </c>
      <c r="M781" s="60">
        <v>44816</v>
      </c>
      <c r="N781" s="14">
        <f t="shared" ref="N781:N803" si="29">YEAR(M781)</f>
        <v>2022</v>
      </c>
      <c r="O781" s="45" t="s">
        <v>30</v>
      </c>
      <c r="P781" s="55" t="s">
        <v>30</v>
      </c>
      <c r="Q781" s="50" t="s">
        <v>200</v>
      </c>
      <c r="R781" s="42" t="s">
        <v>200</v>
      </c>
      <c r="S781" s="52" t="s">
        <v>200</v>
      </c>
    </row>
    <row r="782" spans="2:19" ht="15.75" customHeight="1">
      <c r="B782" s="6" t="s">
        <v>2581</v>
      </c>
      <c r="C782" s="42">
        <f t="shared" si="28"/>
        <v>2022</v>
      </c>
      <c r="D782" s="6" t="s">
        <v>2582</v>
      </c>
      <c r="E782" s="42" t="s">
        <v>262</v>
      </c>
      <c r="F782" s="42" t="s">
        <v>55</v>
      </c>
      <c r="G782" s="42" t="s">
        <v>2580</v>
      </c>
      <c r="H782" s="7">
        <v>17.899999999999999</v>
      </c>
      <c r="I782" s="42"/>
      <c r="J782" s="45" t="s">
        <v>25</v>
      </c>
      <c r="K782" s="7" t="s">
        <v>26</v>
      </c>
      <c r="L782" s="42" t="s">
        <v>27</v>
      </c>
      <c r="M782" s="60">
        <v>44816</v>
      </c>
      <c r="N782" s="14">
        <f t="shared" si="29"/>
        <v>2022</v>
      </c>
      <c r="O782" s="45" t="s">
        <v>30</v>
      </c>
      <c r="P782" s="55" t="s">
        <v>30</v>
      </c>
      <c r="Q782" s="50" t="s">
        <v>200</v>
      </c>
      <c r="R782" s="42" t="s">
        <v>200</v>
      </c>
      <c r="S782" s="52" t="s">
        <v>200</v>
      </c>
    </row>
    <row r="783" spans="2:19" ht="15.75" customHeight="1">
      <c r="B783" s="6" t="s">
        <v>2583</v>
      </c>
      <c r="C783" s="42">
        <f t="shared" si="28"/>
        <v>2019</v>
      </c>
      <c r="D783" s="6" t="s">
        <v>2584</v>
      </c>
      <c r="E783" s="42" t="s">
        <v>146</v>
      </c>
      <c r="F783" s="42" t="s">
        <v>278</v>
      </c>
      <c r="G783" s="42" t="s">
        <v>488</v>
      </c>
      <c r="H783" s="7">
        <v>8.06</v>
      </c>
      <c r="I783" s="42"/>
      <c r="J783" s="45" t="s">
        <v>25</v>
      </c>
      <c r="K783" s="7" t="s">
        <v>26</v>
      </c>
      <c r="L783" s="42" t="s">
        <v>27</v>
      </c>
      <c r="M783" s="60">
        <v>43499</v>
      </c>
      <c r="N783" s="14">
        <f t="shared" si="29"/>
        <v>2019</v>
      </c>
      <c r="O783" s="45" t="s">
        <v>30</v>
      </c>
      <c r="P783" s="55" t="s">
        <v>30</v>
      </c>
      <c r="Q783" s="50" t="s">
        <v>200</v>
      </c>
      <c r="R783" s="42" t="s">
        <v>200</v>
      </c>
      <c r="S783" s="52" t="s">
        <v>200</v>
      </c>
    </row>
    <row r="784" spans="2:19" ht="15.75" customHeight="1">
      <c r="B784" s="6" t="s">
        <v>2585</v>
      </c>
      <c r="C784" s="42">
        <f t="shared" si="28"/>
        <v>2020</v>
      </c>
      <c r="D784" s="6" t="s">
        <v>2586</v>
      </c>
      <c r="E784" s="42" t="s">
        <v>146</v>
      </c>
      <c r="F784" s="42" t="s">
        <v>22</v>
      </c>
      <c r="G784" s="42" t="s">
        <v>650</v>
      </c>
      <c r="H784" s="7">
        <v>9.9</v>
      </c>
      <c r="I784" s="42"/>
      <c r="J784" s="45" t="s">
        <v>25</v>
      </c>
      <c r="K784" s="7" t="s">
        <v>26</v>
      </c>
      <c r="L784" s="42" t="s">
        <v>27</v>
      </c>
      <c r="M784" s="60">
        <v>43982</v>
      </c>
      <c r="N784" s="14">
        <f t="shared" si="29"/>
        <v>2020</v>
      </c>
      <c r="O784" s="45" t="s">
        <v>30</v>
      </c>
      <c r="P784" s="55" t="s">
        <v>30</v>
      </c>
      <c r="Q784" s="50" t="s">
        <v>200</v>
      </c>
      <c r="R784" s="42" t="s">
        <v>200</v>
      </c>
      <c r="S784" s="52" t="s">
        <v>200</v>
      </c>
    </row>
    <row r="785" spans="2:19" ht="15.75" customHeight="1">
      <c r="B785" s="6" t="s">
        <v>2587</v>
      </c>
      <c r="C785" s="42">
        <f t="shared" si="28"/>
        <v>2021</v>
      </c>
      <c r="D785" s="6" t="s">
        <v>2588</v>
      </c>
      <c r="E785" s="42" t="s">
        <v>146</v>
      </c>
      <c r="F785" s="42" t="s">
        <v>176</v>
      </c>
      <c r="G785" s="42" t="s">
        <v>2127</v>
      </c>
      <c r="H785" s="7">
        <v>9.9</v>
      </c>
      <c r="I785" s="42"/>
      <c r="J785" s="45" t="s">
        <v>25</v>
      </c>
      <c r="K785" s="7" t="s">
        <v>26</v>
      </c>
      <c r="L785" s="42" t="s">
        <v>27</v>
      </c>
      <c r="M785" s="60">
        <v>44415</v>
      </c>
      <c r="N785" s="14">
        <f t="shared" si="29"/>
        <v>2021</v>
      </c>
      <c r="O785" s="45" t="s">
        <v>30</v>
      </c>
      <c r="P785" s="55" t="s">
        <v>30</v>
      </c>
      <c r="Q785" s="50" t="s">
        <v>200</v>
      </c>
      <c r="R785" s="42" t="s">
        <v>200</v>
      </c>
      <c r="S785" s="52" t="s">
        <v>200</v>
      </c>
    </row>
    <row r="786" spans="2:19" ht="15.75" customHeight="1">
      <c r="B786" s="6" t="s">
        <v>2589</v>
      </c>
      <c r="C786" s="42">
        <f t="shared" si="28"/>
        <v>2022</v>
      </c>
      <c r="D786" s="6" t="s">
        <v>2590</v>
      </c>
      <c r="E786" s="42" t="s">
        <v>146</v>
      </c>
      <c r="F786" s="42" t="s">
        <v>22</v>
      </c>
      <c r="G786" s="42" t="s">
        <v>2591</v>
      </c>
      <c r="H786" s="7">
        <v>9.9</v>
      </c>
      <c r="I786" s="42"/>
      <c r="J786" s="45" t="s">
        <v>25</v>
      </c>
      <c r="K786" s="7" t="s">
        <v>26</v>
      </c>
      <c r="L786" s="42" t="s">
        <v>27</v>
      </c>
      <c r="M786" s="60">
        <v>44823</v>
      </c>
      <c r="N786" s="14">
        <f t="shared" si="29"/>
        <v>2022</v>
      </c>
      <c r="O786" s="45" t="s">
        <v>30</v>
      </c>
      <c r="P786" s="55" t="s">
        <v>30</v>
      </c>
      <c r="Q786" s="50" t="s">
        <v>200</v>
      </c>
      <c r="R786" s="42" t="s">
        <v>200</v>
      </c>
      <c r="S786" s="52" t="s">
        <v>200</v>
      </c>
    </row>
    <row r="787" spans="2:19" ht="15.75" customHeight="1">
      <c r="B787" s="6" t="s">
        <v>2592</v>
      </c>
      <c r="C787" s="42">
        <f t="shared" si="28"/>
        <v>2022</v>
      </c>
      <c r="D787" s="6" t="s">
        <v>2593</v>
      </c>
      <c r="E787" s="42" t="s">
        <v>146</v>
      </c>
      <c r="F787" s="42" t="s">
        <v>278</v>
      </c>
      <c r="G787" s="42" t="s">
        <v>488</v>
      </c>
      <c r="H787" s="7">
        <v>9.9</v>
      </c>
      <c r="I787" s="42"/>
      <c r="J787" s="45" t="s">
        <v>25</v>
      </c>
      <c r="K787" s="7" t="s">
        <v>26</v>
      </c>
      <c r="L787" s="42" t="s">
        <v>27</v>
      </c>
      <c r="M787" s="60">
        <v>44712</v>
      </c>
      <c r="N787" s="14">
        <f t="shared" si="29"/>
        <v>2022</v>
      </c>
      <c r="O787" s="45" t="s">
        <v>30</v>
      </c>
      <c r="P787" s="55" t="s">
        <v>30</v>
      </c>
      <c r="Q787" s="50" t="s">
        <v>200</v>
      </c>
      <c r="R787" s="42" t="s">
        <v>200</v>
      </c>
      <c r="S787" s="52" t="s">
        <v>200</v>
      </c>
    </row>
    <row r="788" spans="2:19" ht="15.75" customHeight="1">
      <c r="B788" s="6" t="s">
        <v>2594</v>
      </c>
      <c r="C788" s="42">
        <f t="shared" si="28"/>
        <v>2021</v>
      </c>
      <c r="D788" s="6" t="s">
        <v>2595</v>
      </c>
      <c r="E788" s="42" t="s">
        <v>2103</v>
      </c>
      <c r="F788" s="42" t="s">
        <v>127</v>
      </c>
      <c r="G788" s="42" t="s">
        <v>376</v>
      </c>
      <c r="H788" s="7">
        <v>5.0599999999999996</v>
      </c>
      <c r="I788" s="42"/>
      <c r="J788" s="45" t="s">
        <v>25</v>
      </c>
      <c r="K788" s="7" t="s">
        <v>26</v>
      </c>
      <c r="L788" s="42" t="s">
        <v>27</v>
      </c>
      <c r="M788" s="60">
        <v>44316</v>
      </c>
      <c r="N788" s="14">
        <f t="shared" si="29"/>
        <v>2021</v>
      </c>
      <c r="O788" s="45" t="s">
        <v>30</v>
      </c>
      <c r="P788" s="55" t="s">
        <v>30</v>
      </c>
      <c r="Q788" s="50" t="s">
        <v>200</v>
      </c>
      <c r="R788" s="42" t="s">
        <v>200</v>
      </c>
      <c r="S788" s="52" t="s">
        <v>200</v>
      </c>
    </row>
    <row r="789" spans="2:19" ht="15.75" customHeight="1">
      <c r="B789" s="6" t="s">
        <v>2596</v>
      </c>
      <c r="C789" s="42">
        <f t="shared" si="28"/>
        <v>2023</v>
      </c>
      <c r="D789" s="6" t="s">
        <v>2597</v>
      </c>
      <c r="E789" s="42" t="s">
        <v>2598</v>
      </c>
      <c r="F789" s="42" t="s">
        <v>176</v>
      </c>
      <c r="G789" s="42" t="s">
        <v>2599</v>
      </c>
      <c r="H789" s="7">
        <v>0.1</v>
      </c>
      <c r="I789" s="42"/>
      <c r="J789" s="45" t="s">
        <v>25</v>
      </c>
      <c r="K789" s="7" t="s">
        <v>26</v>
      </c>
      <c r="L789" s="42" t="s">
        <v>27</v>
      </c>
      <c r="M789" s="60">
        <v>45094</v>
      </c>
      <c r="N789" s="14">
        <f t="shared" si="29"/>
        <v>2023</v>
      </c>
      <c r="O789" s="45" t="s">
        <v>30</v>
      </c>
      <c r="P789" s="55" t="s">
        <v>30</v>
      </c>
      <c r="Q789" s="50" t="s">
        <v>200</v>
      </c>
      <c r="R789" s="42" t="s">
        <v>200</v>
      </c>
      <c r="S789" s="52" t="s">
        <v>200</v>
      </c>
    </row>
    <row r="790" spans="2:19" ht="15.75" customHeight="1">
      <c r="B790" s="6" t="s">
        <v>2600</v>
      </c>
      <c r="C790" s="42">
        <f t="shared" si="28"/>
        <v>2023</v>
      </c>
      <c r="D790" s="6" t="s">
        <v>2601</v>
      </c>
      <c r="E790" s="42" t="s">
        <v>146</v>
      </c>
      <c r="F790" s="42" t="s">
        <v>22</v>
      </c>
      <c r="G790" s="42" t="s">
        <v>1080</v>
      </c>
      <c r="H790" s="7">
        <v>9.1</v>
      </c>
      <c r="I790" s="42"/>
      <c r="J790" s="45" t="s">
        <v>25</v>
      </c>
      <c r="K790" s="7" t="s">
        <v>26</v>
      </c>
      <c r="L790" s="42" t="s">
        <v>27</v>
      </c>
      <c r="M790" s="60">
        <v>44956</v>
      </c>
      <c r="N790" s="14">
        <f t="shared" si="29"/>
        <v>2023</v>
      </c>
      <c r="O790" s="45" t="s">
        <v>30</v>
      </c>
      <c r="P790" s="55" t="s">
        <v>30</v>
      </c>
      <c r="Q790" s="50" t="s">
        <v>200</v>
      </c>
      <c r="R790" s="42" t="s">
        <v>200</v>
      </c>
      <c r="S790" s="52" t="s">
        <v>200</v>
      </c>
    </row>
    <row r="791" spans="2:19" ht="15.75" customHeight="1">
      <c r="B791" s="6" t="s">
        <v>2602</v>
      </c>
      <c r="C791" s="42">
        <f t="shared" si="28"/>
        <v>2023</v>
      </c>
      <c r="D791" s="6" t="s">
        <v>2603</v>
      </c>
      <c r="E791" s="42" t="s">
        <v>146</v>
      </c>
      <c r="F791" s="42" t="s">
        <v>22</v>
      </c>
      <c r="G791" s="42" t="s">
        <v>194</v>
      </c>
      <c r="H791" s="7">
        <v>9.1</v>
      </c>
      <c r="I791" s="42"/>
      <c r="J791" s="45" t="s">
        <v>25</v>
      </c>
      <c r="K791" s="7" t="s">
        <v>26</v>
      </c>
      <c r="L791" s="42" t="s">
        <v>27</v>
      </c>
      <c r="M791" s="60">
        <v>44956</v>
      </c>
      <c r="N791" s="14">
        <f t="shared" si="29"/>
        <v>2023</v>
      </c>
      <c r="O791" s="45" t="s">
        <v>30</v>
      </c>
      <c r="P791" s="55" t="s">
        <v>30</v>
      </c>
      <c r="Q791" s="50" t="s">
        <v>200</v>
      </c>
      <c r="R791" s="42" t="s">
        <v>200</v>
      </c>
      <c r="S791" s="52" t="s">
        <v>200</v>
      </c>
    </row>
    <row r="792" spans="2:19" ht="15.75" customHeight="1">
      <c r="B792" s="6" t="s">
        <v>2604</v>
      </c>
      <c r="C792" s="42">
        <f t="shared" si="28"/>
        <v>2022</v>
      </c>
      <c r="D792" s="6" t="s">
        <v>2605</v>
      </c>
      <c r="E792" s="42" t="s">
        <v>2606</v>
      </c>
      <c r="F792" s="42" t="s">
        <v>80</v>
      </c>
      <c r="G792" s="42" t="s">
        <v>807</v>
      </c>
      <c r="H792" s="7">
        <v>9.9</v>
      </c>
      <c r="I792" s="42"/>
      <c r="J792" s="45" t="s">
        <v>25</v>
      </c>
      <c r="K792" s="7" t="s">
        <v>26</v>
      </c>
      <c r="L792" s="42" t="s">
        <v>27</v>
      </c>
      <c r="M792" s="60">
        <v>44784</v>
      </c>
      <c r="N792" s="14">
        <f t="shared" si="29"/>
        <v>2022</v>
      </c>
      <c r="O792" s="45" t="s">
        <v>30</v>
      </c>
      <c r="P792" s="55" t="s">
        <v>30</v>
      </c>
      <c r="Q792" s="50" t="s">
        <v>200</v>
      </c>
      <c r="R792" s="42" t="s">
        <v>200</v>
      </c>
      <c r="S792" s="52" t="s">
        <v>200</v>
      </c>
    </row>
    <row r="793" spans="2:19" ht="15.75" customHeight="1">
      <c r="B793" s="6" t="s">
        <v>2607</v>
      </c>
      <c r="C793" s="42">
        <f t="shared" si="28"/>
        <v>2022</v>
      </c>
      <c r="D793" s="6" t="s">
        <v>2608</v>
      </c>
      <c r="E793" s="42" t="s">
        <v>2609</v>
      </c>
      <c r="F793" s="42" t="s">
        <v>55</v>
      </c>
      <c r="G793" s="42" t="s">
        <v>56</v>
      </c>
      <c r="H793" s="7">
        <v>16</v>
      </c>
      <c r="I793" s="42"/>
      <c r="J793" s="45" t="s">
        <v>25</v>
      </c>
      <c r="K793" s="7" t="s">
        <v>26</v>
      </c>
      <c r="L793" s="42" t="s">
        <v>27</v>
      </c>
      <c r="M793" s="60">
        <v>44623</v>
      </c>
      <c r="N793" s="14">
        <f t="shared" si="29"/>
        <v>2022</v>
      </c>
      <c r="O793" s="45" t="s">
        <v>30</v>
      </c>
      <c r="P793" s="55" t="s">
        <v>30</v>
      </c>
      <c r="Q793" s="50" t="s">
        <v>200</v>
      </c>
      <c r="R793" s="42" t="s">
        <v>200</v>
      </c>
      <c r="S793" s="52" t="s">
        <v>200</v>
      </c>
    </row>
    <row r="794" spans="2:19" ht="15.75" customHeight="1">
      <c r="B794" s="6" t="s">
        <v>2610</v>
      </c>
      <c r="C794" s="42">
        <f t="shared" si="28"/>
        <v>2022</v>
      </c>
      <c r="D794" s="6" t="s">
        <v>2611</v>
      </c>
      <c r="E794" s="42" t="s">
        <v>146</v>
      </c>
      <c r="F794" s="42" t="s">
        <v>22</v>
      </c>
      <c r="G794" s="42" t="s">
        <v>2591</v>
      </c>
      <c r="H794" s="7">
        <v>9.9</v>
      </c>
      <c r="I794" s="42"/>
      <c r="J794" s="45" t="s">
        <v>25</v>
      </c>
      <c r="K794" s="7" t="s">
        <v>26</v>
      </c>
      <c r="L794" s="42" t="s">
        <v>27</v>
      </c>
      <c r="M794" s="60">
        <v>44819</v>
      </c>
      <c r="N794" s="14">
        <f t="shared" si="29"/>
        <v>2022</v>
      </c>
      <c r="O794" s="45" t="s">
        <v>30</v>
      </c>
      <c r="P794" s="55" t="s">
        <v>30</v>
      </c>
      <c r="Q794" s="50" t="s">
        <v>200</v>
      </c>
      <c r="R794" s="42" t="s">
        <v>200</v>
      </c>
      <c r="S794" s="52" t="s">
        <v>200</v>
      </c>
    </row>
    <row r="795" spans="2:19" ht="15.75" customHeight="1">
      <c r="B795" s="6" t="s">
        <v>2612</v>
      </c>
      <c r="C795" s="42">
        <f t="shared" si="28"/>
        <v>2021</v>
      </c>
      <c r="D795" s="6" t="s">
        <v>2613</v>
      </c>
      <c r="E795" s="42" t="s">
        <v>2614</v>
      </c>
      <c r="F795" s="42" t="s">
        <v>214</v>
      </c>
      <c r="G795" s="42" t="s">
        <v>2615</v>
      </c>
      <c r="H795" s="7">
        <v>19.899999999999999</v>
      </c>
      <c r="I795" s="42"/>
      <c r="J795" s="45" t="s">
        <v>25</v>
      </c>
      <c r="K795" s="7" t="s">
        <v>26</v>
      </c>
      <c r="L795" s="42" t="s">
        <v>27</v>
      </c>
      <c r="M795" s="60">
        <v>44464</v>
      </c>
      <c r="N795" s="14">
        <f t="shared" si="29"/>
        <v>2021</v>
      </c>
      <c r="O795" s="45" t="s">
        <v>30</v>
      </c>
      <c r="P795" s="55" t="s">
        <v>30</v>
      </c>
      <c r="Q795" s="50" t="s">
        <v>200</v>
      </c>
      <c r="R795" s="42" t="s">
        <v>200</v>
      </c>
      <c r="S795" s="52" t="s">
        <v>200</v>
      </c>
    </row>
    <row r="796" spans="2:19" ht="15.75" customHeight="1">
      <c r="B796" s="6" t="s">
        <v>2616</v>
      </c>
      <c r="C796" s="42">
        <f t="shared" si="28"/>
        <v>2022</v>
      </c>
      <c r="D796" s="6" t="s">
        <v>2617</v>
      </c>
      <c r="E796" s="42" t="s">
        <v>146</v>
      </c>
      <c r="F796" s="42" t="s">
        <v>22</v>
      </c>
      <c r="G796" s="42" t="s">
        <v>194</v>
      </c>
      <c r="H796" s="7">
        <v>9.9</v>
      </c>
      <c r="I796" s="42"/>
      <c r="J796" s="45" t="s">
        <v>25</v>
      </c>
      <c r="K796" s="7" t="s">
        <v>26</v>
      </c>
      <c r="L796" s="42" t="s">
        <v>27</v>
      </c>
      <c r="M796" s="60">
        <v>44819</v>
      </c>
      <c r="N796" s="14">
        <f t="shared" si="29"/>
        <v>2022</v>
      </c>
      <c r="O796" s="45" t="s">
        <v>30</v>
      </c>
      <c r="P796" s="55" t="s">
        <v>30</v>
      </c>
      <c r="Q796" s="50" t="s">
        <v>200</v>
      </c>
      <c r="R796" s="42" t="s">
        <v>200</v>
      </c>
      <c r="S796" s="52" t="s">
        <v>200</v>
      </c>
    </row>
    <row r="797" spans="2:19" ht="15.75" customHeight="1">
      <c r="B797" s="6" t="s">
        <v>2618</v>
      </c>
      <c r="C797" s="42">
        <f t="shared" si="28"/>
        <v>2022</v>
      </c>
      <c r="D797" s="6" t="s">
        <v>2619</v>
      </c>
      <c r="E797" s="42" t="s">
        <v>146</v>
      </c>
      <c r="F797" s="42" t="s">
        <v>80</v>
      </c>
      <c r="G797" s="42" t="s">
        <v>2619</v>
      </c>
      <c r="H797" s="7">
        <v>9.9</v>
      </c>
      <c r="I797" s="42"/>
      <c r="J797" s="45" t="s">
        <v>25</v>
      </c>
      <c r="K797" s="7" t="s">
        <v>26</v>
      </c>
      <c r="L797" s="42" t="s">
        <v>27</v>
      </c>
      <c r="M797" s="60">
        <v>44916</v>
      </c>
      <c r="N797" s="14">
        <f t="shared" si="29"/>
        <v>2022</v>
      </c>
      <c r="O797" s="45" t="s">
        <v>30</v>
      </c>
      <c r="P797" s="55" t="s">
        <v>30</v>
      </c>
      <c r="Q797" s="50" t="s">
        <v>200</v>
      </c>
      <c r="R797" s="42" t="s">
        <v>200</v>
      </c>
      <c r="S797" s="52" t="s">
        <v>200</v>
      </c>
    </row>
    <row r="798" spans="2:19" ht="15.75" customHeight="1">
      <c r="B798" s="6" t="s">
        <v>2620</v>
      </c>
      <c r="C798" s="42">
        <f t="shared" si="28"/>
        <v>2020</v>
      </c>
      <c r="D798" s="6" t="s">
        <v>2621</v>
      </c>
      <c r="E798" s="42" t="s">
        <v>2496</v>
      </c>
      <c r="F798" s="42" t="s">
        <v>278</v>
      </c>
      <c r="G798" s="42" t="s">
        <v>488</v>
      </c>
      <c r="H798" s="7">
        <v>3</v>
      </c>
      <c r="I798" s="42"/>
      <c r="J798" s="45" t="s">
        <v>25</v>
      </c>
      <c r="K798" s="7" t="s">
        <v>26</v>
      </c>
      <c r="L798" s="42" t="s">
        <v>27</v>
      </c>
      <c r="M798" s="60">
        <v>44104</v>
      </c>
      <c r="N798" s="14">
        <f t="shared" si="29"/>
        <v>2020</v>
      </c>
      <c r="O798" s="45" t="s">
        <v>30</v>
      </c>
      <c r="P798" s="55" t="s">
        <v>30</v>
      </c>
      <c r="Q798" s="50" t="s">
        <v>200</v>
      </c>
      <c r="R798" s="42" t="s">
        <v>200</v>
      </c>
      <c r="S798" s="52" t="s">
        <v>200</v>
      </c>
    </row>
    <row r="799" spans="2:19" ht="15.75" customHeight="1">
      <c r="B799" s="6" t="s">
        <v>2622</v>
      </c>
      <c r="C799" s="42">
        <f t="shared" si="28"/>
        <v>2022</v>
      </c>
      <c r="D799" s="6" t="s">
        <v>2623</v>
      </c>
      <c r="E799" s="42" t="s">
        <v>146</v>
      </c>
      <c r="F799" s="42" t="s">
        <v>214</v>
      </c>
      <c r="G799" s="42" t="s">
        <v>2623</v>
      </c>
      <c r="H799" s="7">
        <v>18.5</v>
      </c>
      <c r="I799" s="42"/>
      <c r="J799" s="45" t="s">
        <v>25</v>
      </c>
      <c r="K799" s="7" t="s">
        <v>26</v>
      </c>
      <c r="L799" s="42" t="s">
        <v>27</v>
      </c>
      <c r="M799" s="60">
        <v>44814</v>
      </c>
      <c r="N799" s="14">
        <f t="shared" si="29"/>
        <v>2022</v>
      </c>
      <c r="O799" s="45" t="s">
        <v>30</v>
      </c>
      <c r="P799" s="55" t="s">
        <v>30</v>
      </c>
      <c r="Q799" s="50" t="s">
        <v>200</v>
      </c>
      <c r="R799" s="42" t="s">
        <v>200</v>
      </c>
      <c r="S799" s="52" t="s">
        <v>200</v>
      </c>
    </row>
    <row r="800" spans="2:19" ht="15.75" customHeight="1">
      <c r="B800" s="6" t="s">
        <v>2624</v>
      </c>
      <c r="C800" s="42">
        <f t="shared" si="28"/>
        <v>2020</v>
      </c>
      <c r="D800" s="6" t="s">
        <v>2625</v>
      </c>
      <c r="E800" s="42" t="s">
        <v>2237</v>
      </c>
      <c r="F800" s="42" t="s">
        <v>55</v>
      </c>
      <c r="G800" s="42" t="s">
        <v>2580</v>
      </c>
      <c r="H800" s="7">
        <v>19.899999999999999</v>
      </c>
      <c r="I800" s="42"/>
      <c r="J800" s="45" t="s">
        <v>25</v>
      </c>
      <c r="K800" s="7" t="s">
        <v>26</v>
      </c>
      <c r="L800" s="42" t="s">
        <v>27</v>
      </c>
      <c r="M800" s="60">
        <v>44084</v>
      </c>
      <c r="N800" s="14">
        <f t="shared" si="29"/>
        <v>2020</v>
      </c>
      <c r="O800" s="45" t="s">
        <v>30</v>
      </c>
      <c r="P800" s="55" t="s">
        <v>30</v>
      </c>
      <c r="Q800" s="50" t="s">
        <v>200</v>
      </c>
      <c r="R800" s="42" t="s">
        <v>200</v>
      </c>
      <c r="S800" s="52" t="s">
        <v>200</v>
      </c>
    </row>
    <row r="801" spans="2:19" ht="15.75" customHeight="1">
      <c r="B801" s="6" t="s">
        <v>2626</v>
      </c>
      <c r="C801" s="42">
        <f t="shared" si="28"/>
        <v>2021</v>
      </c>
      <c r="D801" s="6" t="s">
        <v>2627</v>
      </c>
      <c r="E801" s="42" t="s">
        <v>2237</v>
      </c>
      <c r="F801" s="42" t="s">
        <v>55</v>
      </c>
      <c r="G801" s="42" t="s">
        <v>2580</v>
      </c>
      <c r="H801" s="7">
        <v>19.899999999999999</v>
      </c>
      <c r="I801" s="42"/>
      <c r="J801" s="45" t="s">
        <v>25</v>
      </c>
      <c r="K801" s="7" t="s">
        <v>26</v>
      </c>
      <c r="L801" s="42" t="s">
        <v>27</v>
      </c>
      <c r="M801" s="60">
        <v>44218</v>
      </c>
      <c r="N801" s="14">
        <f t="shared" si="29"/>
        <v>2021</v>
      </c>
      <c r="O801" s="45" t="s">
        <v>30</v>
      </c>
      <c r="P801" s="55" t="s">
        <v>30</v>
      </c>
      <c r="Q801" s="50" t="s">
        <v>200</v>
      </c>
      <c r="R801" s="42" t="s">
        <v>200</v>
      </c>
      <c r="S801" s="52" t="s">
        <v>200</v>
      </c>
    </row>
    <row r="802" spans="2:19" ht="15.75" customHeight="1">
      <c r="B802" s="6" t="s">
        <v>2628</v>
      </c>
      <c r="C802" s="42">
        <f t="shared" si="28"/>
        <v>2020</v>
      </c>
      <c r="D802" s="6" t="s">
        <v>2629</v>
      </c>
      <c r="E802" s="42" t="s">
        <v>2237</v>
      </c>
      <c r="F802" s="42" t="s">
        <v>55</v>
      </c>
      <c r="G802" s="42" t="s">
        <v>2580</v>
      </c>
      <c r="H802" s="7">
        <v>19.899999999999999</v>
      </c>
      <c r="I802" s="42"/>
      <c r="J802" s="45" t="s">
        <v>25</v>
      </c>
      <c r="K802" s="7" t="s">
        <v>26</v>
      </c>
      <c r="L802" s="42" t="s">
        <v>27</v>
      </c>
      <c r="M802" s="60">
        <v>44165</v>
      </c>
      <c r="N802" s="14">
        <f t="shared" si="29"/>
        <v>2020</v>
      </c>
      <c r="O802" s="45" t="s">
        <v>30</v>
      </c>
      <c r="P802" s="55" t="s">
        <v>30</v>
      </c>
      <c r="Q802" s="50" t="s">
        <v>200</v>
      </c>
      <c r="R802" s="42" t="s">
        <v>200</v>
      </c>
      <c r="S802" s="52" t="s">
        <v>200</v>
      </c>
    </row>
    <row r="803" spans="2:19" ht="15.75" customHeight="1">
      <c r="B803" s="6" t="s">
        <v>2630</v>
      </c>
      <c r="C803" s="42">
        <f t="shared" si="28"/>
        <v>2023</v>
      </c>
      <c r="D803" s="6" t="s">
        <v>2631</v>
      </c>
      <c r="E803" s="42" t="s">
        <v>2632</v>
      </c>
      <c r="F803" s="42" t="s">
        <v>72</v>
      </c>
      <c r="G803" s="42" t="s">
        <v>2633</v>
      </c>
      <c r="H803" s="7">
        <v>1</v>
      </c>
      <c r="I803" s="42"/>
      <c r="J803" s="45" t="s">
        <v>25</v>
      </c>
      <c r="K803" s="7" t="s">
        <v>26</v>
      </c>
      <c r="L803" s="42" t="s">
        <v>27</v>
      </c>
      <c r="M803" s="60">
        <v>45095</v>
      </c>
      <c r="N803" s="14">
        <f t="shared" si="29"/>
        <v>2023</v>
      </c>
      <c r="O803" s="45" t="s">
        <v>30</v>
      </c>
      <c r="P803" s="55" t="s">
        <v>30</v>
      </c>
      <c r="Q803" s="50" t="s">
        <v>200</v>
      </c>
      <c r="R803" s="42" t="s">
        <v>200</v>
      </c>
      <c r="S803" s="52" t="s">
        <v>200</v>
      </c>
    </row>
    <row r="804" spans="2:19" ht="15.75" customHeight="1">
      <c r="B804" s="6" t="s">
        <v>2634</v>
      </c>
      <c r="C804" s="42">
        <f t="shared" ref="C804:C811" si="30">N804</f>
        <v>2010</v>
      </c>
      <c r="D804" s="6" t="s">
        <v>2635</v>
      </c>
      <c r="E804" s="42" t="s">
        <v>2636</v>
      </c>
      <c r="F804" s="42" t="s">
        <v>72</v>
      </c>
      <c r="G804" s="42" t="s">
        <v>73</v>
      </c>
      <c r="H804" s="7">
        <v>445</v>
      </c>
      <c r="I804" s="42"/>
      <c r="J804" s="45" t="s">
        <v>25</v>
      </c>
      <c r="K804" s="42" t="s">
        <v>40</v>
      </c>
      <c r="L804" s="42" t="s">
        <v>41</v>
      </c>
      <c r="M804" s="60">
        <v>40513</v>
      </c>
      <c r="N804" s="14">
        <f t="shared" ref="N804:N811" si="31">YEAR(M804)</f>
        <v>2010</v>
      </c>
      <c r="O804" s="45" t="s">
        <v>30</v>
      </c>
      <c r="P804" s="55" t="s">
        <v>30</v>
      </c>
      <c r="Q804" s="50" t="s">
        <v>200</v>
      </c>
      <c r="R804" s="42" t="s">
        <v>200</v>
      </c>
      <c r="S804" s="52" t="s">
        <v>200</v>
      </c>
    </row>
    <row r="805" spans="2:19" ht="15.75" customHeight="1">
      <c r="B805" s="6" t="s">
        <v>2637</v>
      </c>
      <c r="C805" s="42">
        <f t="shared" si="30"/>
        <v>1993</v>
      </c>
      <c r="D805" s="6" t="s">
        <v>2638</v>
      </c>
      <c r="E805" s="42" t="s">
        <v>2636</v>
      </c>
      <c r="F805" s="42" t="s">
        <v>72</v>
      </c>
      <c r="G805" s="42" t="s">
        <v>73</v>
      </c>
      <c r="H805" s="7">
        <v>160</v>
      </c>
      <c r="I805" s="42"/>
      <c r="J805" s="45" t="s">
        <v>25</v>
      </c>
      <c r="K805" s="42" t="s">
        <v>40</v>
      </c>
      <c r="L805" s="42" t="s">
        <v>41</v>
      </c>
      <c r="M805" s="60">
        <v>34274</v>
      </c>
      <c r="N805" s="14">
        <f t="shared" si="31"/>
        <v>1993</v>
      </c>
      <c r="O805" s="45" t="s">
        <v>30</v>
      </c>
      <c r="P805" s="55" t="s">
        <v>30</v>
      </c>
      <c r="Q805" s="50" t="s">
        <v>200</v>
      </c>
      <c r="R805" s="42" t="s">
        <v>200</v>
      </c>
      <c r="S805" s="52" t="s">
        <v>200</v>
      </c>
    </row>
    <row r="806" spans="2:19" ht="15.75" customHeight="1">
      <c r="B806" s="6" t="s">
        <v>2639</v>
      </c>
      <c r="C806" s="42">
        <f t="shared" si="30"/>
        <v>1989</v>
      </c>
      <c r="D806" s="6" t="s">
        <v>2640</v>
      </c>
      <c r="E806" s="42" t="s">
        <v>2641</v>
      </c>
      <c r="F806" s="42" t="s">
        <v>72</v>
      </c>
      <c r="G806" s="42" t="s">
        <v>2642</v>
      </c>
      <c r="H806" s="7">
        <v>791</v>
      </c>
      <c r="I806" s="42"/>
      <c r="J806" s="45" t="s">
        <v>25</v>
      </c>
      <c r="K806" s="42" t="s">
        <v>40</v>
      </c>
      <c r="L806" s="42" t="s">
        <v>41</v>
      </c>
      <c r="M806" s="60">
        <v>32802</v>
      </c>
      <c r="N806" s="14">
        <f t="shared" si="31"/>
        <v>1989</v>
      </c>
      <c r="O806" s="45" t="s">
        <v>30</v>
      </c>
      <c r="P806" s="55" t="s">
        <v>30</v>
      </c>
      <c r="Q806" s="50" t="s">
        <v>200</v>
      </c>
      <c r="R806" s="42" t="s">
        <v>200</v>
      </c>
      <c r="S806" s="52" t="s">
        <v>200</v>
      </c>
    </row>
    <row r="807" spans="2:19" ht="15.75" customHeight="1">
      <c r="B807" s="6" t="s">
        <v>2643</v>
      </c>
      <c r="C807" s="42">
        <f t="shared" si="30"/>
        <v>2023</v>
      </c>
      <c r="D807" s="6" t="s">
        <v>2644</v>
      </c>
      <c r="E807" s="42" t="s">
        <v>2645</v>
      </c>
      <c r="F807" s="42" t="s">
        <v>278</v>
      </c>
      <c r="G807" s="42" t="s">
        <v>488</v>
      </c>
      <c r="H807" s="7">
        <v>555</v>
      </c>
      <c r="I807" s="42"/>
      <c r="J807" s="45" t="s">
        <v>25</v>
      </c>
      <c r="K807" s="42" t="s">
        <v>40</v>
      </c>
      <c r="L807" s="42" t="s">
        <v>41</v>
      </c>
      <c r="M807" s="60">
        <v>45226</v>
      </c>
      <c r="N807" s="14">
        <f t="shared" si="31"/>
        <v>2023</v>
      </c>
      <c r="O807" s="45" t="s">
        <v>30</v>
      </c>
      <c r="P807" s="55" t="s">
        <v>30</v>
      </c>
      <c r="Q807" s="50" t="s">
        <v>200</v>
      </c>
      <c r="R807" s="42" t="s">
        <v>200</v>
      </c>
      <c r="S807" s="52" t="s">
        <v>200</v>
      </c>
    </row>
    <row r="808" spans="2:19" ht="15.75" customHeight="1">
      <c r="B808" s="6" t="s">
        <v>2646</v>
      </c>
      <c r="C808" s="42">
        <f t="shared" si="30"/>
        <v>2000</v>
      </c>
      <c r="D808" s="6" t="s">
        <v>2647</v>
      </c>
      <c r="E808" s="42" t="s">
        <v>2333</v>
      </c>
      <c r="F808" s="42" t="s">
        <v>682</v>
      </c>
      <c r="G808" s="42" t="s">
        <v>423</v>
      </c>
      <c r="H808" s="7">
        <v>272</v>
      </c>
      <c r="I808" s="42"/>
      <c r="J808" s="45" t="s">
        <v>25</v>
      </c>
      <c r="K808" s="42" t="s">
        <v>40</v>
      </c>
      <c r="L808" s="42" t="s">
        <v>41</v>
      </c>
      <c r="M808" s="60">
        <v>36860</v>
      </c>
      <c r="N808" s="14">
        <f t="shared" si="31"/>
        <v>2000</v>
      </c>
      <c r="O808" s="45" t="s">
        <v>30</v>
      </c>
      <c r="P808" s="55" t="s">
        <v>30</v>
      </c>
      <c r="Q808" s="50" t="s">
        <v>200</v>
      </c>
      <c r="R808" s="42" t="s">
        <v>200</v>
      </c>
      <c r="S808" s="52" t="s">
        <v>200</v>
      </c>
    </row>
    <row r="809" spans="2:19" ht="15.75" customHeight="1">
      <c r="B809" s="6" t="s">
        <v>2648</v>
      </c>
      <c r="C809" s="42">
        <f t="shared" si="30"/>
        <v>1999</v>
      </c>
      <c r="D809" s="6" t="s">
        <v>2649</v>
      </c>
      <c r="E809" s="42"/>
      <c r="F809" s="42" t="s">
        <v>176</v>
      </c>
      <c r="G809" s="42" t="s">
        <v>2438</v>
      </c>
      <c r="H809" s="7">
        <v>229</v>
      </c>
      <c r="I809" s="42"/>
      <c r="J809" s="45" t="s">
        <v>25</v>
      </c>
      <c r="K809" s="42" t="s">
        <v>40</v>
      </c>
      <c r="L809" s="42" t="s">
        <v>41</v>
      </c>
      <c r="M809" s="60">
        <v>36357</v>
      </c>
      <c r="N809" s="14">
        <f t="shared" si="31"/>
        <v>1999</v>
      </c>
      <c r="O809" s="45" t="s">
        <v>30</v>
      </c>
      <c r="P809" s="55" t="s">
        <v>30</v>
      </c>
      <c r="Q809" s="50" t="s">
        <v>200</v>
      </c>
      <c r="R809" s="42" t="s">
        <v>200</v>
      </c>
      <c r="S809" s="52" t="s">
        <v>200</v>
      </c>
    </row>
    <row r="810" spans="2:19" ht="15.75" customHeight="1">
      <c r="B810" s="6" t="s">
        <v>2650</v>
      </c>
      <c r="C810" s="42">
        <f t="shared" si="30"/>
        <v>1998</v>
      </c>
      <c r="D810" s="6" t="s">
        <v>2651</v>
      </c>
      <c r="E810" s="42" t="s">
        <v>400</v>
      </c>
      <c r="F810" s="42" t="s">
        <v>36</v>
      </c>
      <c r="G810" s="42" t="s">
        <v>994</v>
      </c>
      <c r="H810" s="7">
        <v>433</v>
      </c>
      <c r="I810" s="42"/>
      <c r="J810" s="45" t="s">
        <v>25</v>
      </c>
      <c r="K810" s="42" t="s">
        <v>40</v>
      </c>
      <c r="L810" s="42" t="s">
        <v>41</v>
      </c>
      <c r="M810" s="60">
        <v>35833</v>
      </c>
      <c r="N810" s="14">
        <f t="shared" si="31"/>
        <v>1998</v>
      </c>
      <c r="O810" s="45" t="s">
        <v>30</v>
      </c>
      <c r="P810" s="55" t="s">
        <v>30</v>
      </c>
      <c r="Q810" s="50" t="s">
        <v>200</v>
      </c>
      <c r="R810" s="42" t="s">
        <v>200</v>
      </c>
      <c r="S810" s="52" t="s">
        <v>200</v>
      </c>
    </row>
    <row r="811" spans="2:19" ht="15.75" customHeight="1">
      <c r="B811" s="6" t="s">
        <v>2652</v>
      </c>
      <c r="C811" s="42">
        <f t="shared" si="30"/>
        <v>2011</v>
      </c>
      <c r="D811" s="6" t="s">
        <v>2653</v>
      </c>
      <c r="E811" s="42" t="s">
        <v>2654</v>
      </c>
      <c r="F811" s="42" t="s">
        <v>176</v>
      </c>
      <c r="G811" s="42" t="s">
        <v>254</v>
      </c>
      <c r="H811" s="7">
        <v>241</v>
      </c>
      <c r="I811" s="42"/>
      <c r="J811" s="45" t="s">
        <v>25</v>
      </c>
      <c r="K811" s="42" t="s">
        <v>40</v>
      </c>
      <c r="L811" s="42" t="s">
        <v>41</v>
      </c>
      <c r="M811" s="60">
        <v>40894</v>
      </c>
      <c r="N811" s="14">
        <f t="shared" si="31"/>
        <v>2011</v>
      </c>
      <c r="O811" s="45" t="s">
        <v>30</v>
      </c>
      <c r="P811" s="55" t="s">
        <v>30</v>
      </c>
      <c r="Q811" s="50" t="s">
        <v>200</v>
      </c>
      <c r="R811" s="42" t="s">
        <v>200</v>
      </c>
      <c r="S811" s="52" t="s">
        <v>200</v>
      </c>
    </row>
    <row r="812" spans="2:19" ht="15.75" customHeight="1">
      <c r="B812" s="6" t="s">
        <v>2655</v>
      </c>
      <c r="C812" s="42">
        <f t="shared" ref="C812:C843" si="32">N812</f>
        <v>1980</v>
      </c>
      <c r="D812" s="6" t="s">
        <v>2656</v>
      </c>
      <c r="E812" s="42" t="s">
        <v>2641</v>
      </c>
      <c r="F812" s="42" t="s">
        <v>72</v>
      </c>
      <c r="G812" s="42" t="s">
        <v>2642</v>
      </c>
      <c r="H812" s="7">
        <v>60</v>
      </c>
      <c r="I812" s="42"/>
      <c r="J812" s="45" t="s">
        <v>25</v>
      </c>
      <c r="K812" s="42" t="s">
        <v>40</v>
      </c>
      <c r="L812" s="42" t="s">
        <v>41</v>
      </c>
      <c r="M812" s="60">
        <v>29221</v>
      </c>
      <c r="N812" s="14">
        <f t="shared" ref="N812:N843" si="33">YEAR(M812)</f>
        <v>1980</v>
      </c>
      <c r="O812" s="45" t="s">
        <v>30</v>
      </c>
      <c r="P812" s="55" t="s">
        <v>30</v>
      </c>
      <c r="Q812" s="50" t="s">
        <v>200</v>
      </c>
      <c r="R812" s="42" t="s">
        <v>200</v>
      </c>
      <c r="S812" s="52" t="s">
        <v>200</v>
      </c>
    </row>
    <row r="813" spans="2:19" ht="15.75" customHeight="1">
      <c r="B813" s="6" t="s">
        <v>2657</v>
      </c>
      <c r="C813" s="42">
        <f t="shared" si="32"/>
        <v>1980</v>
      </c>
      <c r="D813" s="6" t="s">
        <v>2658</v>
      </c>
      <c r="E813" s="42" t="s">
        <v>2641</v>
      </c>
      <c r="F813" s="42" t="s">
        <v>72</v>
      </c>
      <c r="G813" s="42" t="s">
        <v>2642</v>
      </c>
      <c r="H813" s="7">
        <v>60</v>
      </c>
      <c r="I813" s="42"/>
      <c r="J813" s="45" t="s">
        <v>25</v>
      </c>
      <c r="K813" s="42" t="s">
        <v>40</v>
      </c>
      <c r="L813" s="42" t="s">
        <v>41</v>
      </c>
      <c r="M813" s="60">
        <v>29221</v>
      </c>
      <c r="N813" s="14">
        <f t="shared" si="33"/>
        <v>1980</v>
      </c>
      <c r="O813" s="45" t="s">
        <v>30</v>
      </c>
      <c r="P813" s="55" t="s">
        <v>30</v>
      </c>
      <c r="Q813" s="50" t="s">
        <v>200</v>
      </c>
      <c r="R813" s="42" t="s">
        <v>200</v>
      </c>
      <c r="S813" s="52" t="s">
        <v>200</v>
      </c>
    </row>
    <row r="814" spans="2:19" ht="15.75" customHeight="1">
      <c r="B814" s="6" t="s">
        <v>2659</v>
      </c>
      <c r="C814" s="42">
        <f t="shared" si="32"/>
        <v>1995</v>
      </c>
      <c r="D814" s="6" t="s">
        <v>2660</v>
      </c>
      <c r="E814" s="42" t="s">
        <v>866</v>
      </c>
      <c r="F814" s="42" t="s">
        <v>278</v>
      </c>
      <c r="G814" s="42" t="s">
        <v>488</v>
      </c>
      <c r="H814" s="7">
        <v>52</v>
      </c>
      <c r="I814" s="42"/>
      <c r="J814" s="45" t="s">
        <v>25</v>
      </c>
      <c r="K814" s="42" t="s">
        <v>40</v>
      </c>
      <c r="L814" s="42" t="s">
        <v>41</v>
      </c>
      <c r="M814" s="60">
        <v>34900</v>
      </c>
      <c r="N814" s="14">
        <f t="shared" si="33"/>
        <v>1995</v>
      </c>
      <c r="O814" s="45" t="s">
        <v>30</v>
      </c>
      <c r="P814" s="55" t="s">
        <v>30</v>
      </c>
      <c r="Q814" s="50" t="s">
        <v>200</v>
      </c>
      <c r="R814" s="42" t="s">
        <v>200</v>
      </c>
      <c r="S814" s="52" t="s">
        <v>200</v>
      </c>
    </row>
    <row r="815" spans="2:19" ht="15.75" customHeight="1">
      <c r="B815" s="6" t="s">
        <v>2661</v>
      </c>
      <c r="C815" s="42">
        <f t="shared" si="32"/>
        <v>1980</v>
      </c>
      <c r="D815" s="6" t="s">
        <v>2662</v>
      </c>
      <c r="E815" s="42" t="s">
        <v>866</v>
      </c>
      <c r="F815" s="42" t="s">
        <v>278</v>
      </c>
      <c r="G815" s="42" t="s">
        <v>488</v>
      </c>
      <c r="H815" s="7">
        <v>60</v>
      </c>
      <c r="I815" s="42"/>
      <c r="J815" s="45" t="s">
        <v>25</v>
      </c>
      <c r="K815" s="42" t="s">
        <v>40</v>
      </c>
      <c r="L815" s="42" t="s">
        <v>41</v>
      </c>
      <c r="M815" s="60">
        <v>29221</v>
      </c>
      <c r="N815" s="14">
        <f t="shared" si="33"/>
        <v>1980</v>
      </c>
      <c r="O815" s="45" t="s">
        <v>30</v>
      </c>
      <c r="P815" s="55" t="s">
        <v>30</v>
      </c>
      <c r="Q815" s="50" t="s">
        <v>200</v>
      </c>
      <c r="R815" s="42" t="s">
        <v>200</v>
      </c>
      <c r="S815" s="52" t="s">
        <v>200</v>
      </c>
    </row>
    <row r="816" spans="2:19" ht="15.75" customHeight="1">
      <c r="B816" s="6" t="s">
        <v>2663</v>
      </c>
      <c r="C816" s="42">
        <f t="shared" si="32"/>
        <v>1980</v>
      </c>
      <c r="D816" s="6" t="s">
        <v>2664</v>
      </c>
      <c r="E816" s="42" t="s">
        <v>866</v>
      </c>
      <c r="F816" s="42" t="s">
        <v>278</v>
      </c>
      <c r="G816" s="42" t="s">
        <v>488</v>
      </c>
      <c r="H816" s="7">
        <v>66</v>
      </c>
      <c r="I816" s="42"/>
      <c r="J816" s="45" t="s">
        <v>25</v>
      </c>
      <c r="K816" s="42" t="s">
        <v>40</v>
      </c>
      <c r="L816" s="42" t="s">
        <v>41</v>
      </c>
      <c r="M816" s="60">
        <v>29221</v>
      </c>
      <c r="N816" s="14">
        <f t="shared" si="33"/>
        <v>1980</v>
      </c>
      <c r="O816" s="45" t="s">
        <v>30</v>
      </c>
      <c r="P816" s="55" t="s">
        <v>30</v>
      </c>
      <c r="Q816" s="50" t="s">
        <v>200</v>
      </c>
      <c r="R816" s="42" t="s">
        <v>200</v>
      </c>
      <c r="S816" s="52" t="s">
        <v>200</v>
      </c>
    </row>
    <row r="817" spans="2:19" ht="15.75" customHeight="1">
      <c r="B817" s="6" t="s">
        <v>2665</v>
      </c>
      <c r="C817" s="42">
        <f t="shared" si="32"/>
        <v>2015</v>
      </c>
      <c r="D817" s="6" t="s">
        <v>2666</v>
      </c>
      <c r="E817" s="42" t="s">
        <v>2222</v>
      </c>
      <c r="F817" s="42" t="s">
        <v>80</v>
      </c>
      <c r="G817" s="42" t="s">
        <v>2667</v>
      </c>
      <c r="H817" s="7">
        <v>164</v>
      </c>
      <c r="I817" s="42"/>
      <c r="J817" s="45" t="s">
        <v>25</v>
      </c>
      <c r="K817" s="42" t="s">
        <v>40</v>
      </c>
      <c r="L817" s="42" t="s">
        <v>41</v>
      </c>
      <c r="M817" s="60">
        <v>42264</v>
      </c>
      <c r="N817" s="14">
        <f t="shared" si="33"/>
        <v>2015</v>
      </c>
      <c r="O817" s="45" t="s">
        <v>30</v>
      </c>
      <c r="P817" s="55" t="s">
        <v>30</v>
      </c>
      <c r="Q817" s="50" t="s">
        <v>200</v>
      </c>
      <c r="R817" s="42" t="s">
        <v>200</v>
      </c>
      <c r="S817" s="52" t="s">
        <v>200</v>
      </c>
    </row>
    <row r="818" spans="2:19" ht="15.75" customHeight="1">
      <c r="B818" s="6" t="s">
        <v>2668</v>
      </c>
      <c r="C818" s="42">
        <f t="shared" si="32"/>
        <v>2018</v>
      </c>
      <c r="D818" s="6" t="s">
        <v>2669</v>
      </c>
      <c r="E818" s="42" t="s">
        <v>2222</v>
      </c>
      <c r="F818" s="42" t="s">
        <v>80</v>
      </c>
      <c r="G818" s="42" t="s">
        <v>2667</v>
      </c>
      <c r="H818" s="7">
        <v>273</v>
      </c>
      <c r="I818" s="42"/>
      <c r="J818" s="45" t="s">
        <v>25</v>
      </c>
      <c r="K818" s="42" t="s">
        <v>40</v>
      </c>
      <c r="L818" s="42" t="s">
        <v>41</v>
      </c>
      <c r="M818" s="60">
        <v>43371</v>
      </c>
      <c r="N818" s="14">
        <f t="shared" si="33"/>
        <v>2018</v>
      </c>
      <c r="O818" s="45" t="s">
        <v>30</v>
      </c>
      <c r="P818" s="55" t="s">
        <v>30</v>
      </c>
      <c r="Q818" s="50" t="s">
        <v>200</v>
      </c>
      <c r="R818" s="42" t="s">
        <v>200</v>
      </c>
      <c r="S818" s="52" t="s">
        <v>200</v>
      </c>
    </row>
    <row r="819" spans="2:19" ht="15.75" customHeight="1">
      <c r="B819" s="6" t="s">
        <v>2670</v>
      </c>
      <c r="C819" s="42">
        <f t="shared" si="32"/>
        <v>1983</v>
      </c>
      <c r="D819" s="6" t="s">
        <v>2671</v>
      </c>
      <c r="E819" s="42" t="s">
        <v>2222</v>
      </c>
      <c r="F819" s="42" t="s">
        <v>558</v>
      </c>
      <c r="G819" s="42" t="s">
        <v>2672</v>
      </c>
      <c r="H819" s="7">
        <v>151</v>
      </c>
      <c r="I819" s="42"/>
      <c r="J819" s="45" t="s">
        <v>25</v>
      </c>
      <c r="K819" s="42" t="s">
        <v>40</v>
      </c>
      <c r="L819" s="42" t="s">
        <v>41</v>
      </c>
      <c r="M819" s="60">
        <v>30536</v>
      </c>
      <c r="N819" s="14">
        <f t="shared" si="33"/>
        <v>1983</v>
      </c>
      <c r="O819" s="45" t="s">
        <v>30</v>
      </c>
      <c r="P819" s="55" t="s">
        <v>30</v>
      </c>
      <c r="Q819" s="50" t="s">
        <v>200</v>
      </c>
      <c r="R819" s="42" t="s">
        <v>200</v>
      </c>
      <c r="S819" s="52" t="s">
        <v>200</v>
      </c>
    </row>
    <row r="820" spans="2:19" ht="15.75" customHeight="1">
      <c r="B820" s="6" t="s">
        <v>2673</v>
      </c>
      <c r="C820" s="42">
        <f t="shared" si="32"/>
        <v>1987</v>
      </c>
      <c r="D820" s="6" t="s">
        <v>2674</v>
      </c>
      <c r="E820" s="42" t="s">
        <v>2222</v>
      </c>
      <c r="F820" s="42" t="s">
        <v>558</v>
      </c>
      <c r="G820" s="42" t="s">
        <v>2672</v>
      </c>
      <c r="H820" s="7">
        <v>145</v>
      </c>
      <c r="I820" s="42"/>
      <c r="J820" s="45" t="s">
        <v>25</v>
      </c>
      <c r="K820" s="42" t="s">
        <v>40</v>
      </c>
      <c r="L820" s="42" t="s">
        <v>41</v>
      </c>
      <c r="M820" s="60">
        <v>32104</v>
      </c>
      <c r="N820" s="14">
        <f t="shared" si="33"/>
        <v>1987</v>
      </c>
      <c r="O820" s="45" t="s">
        <v>30</v>
      </c>
      <c r="P820" s="55" t="s">
        <v>30</v>
      </c>
      <c r="Q820" s="50" t="s">
        <v>200</v>
      </c>
      <c r="R820" s="42" t="s">
        <v>200</v>
      </c>
      <c r="S820" s="52" t="s">
        <v>200</v>
      </c>
    </row>
    <row r="821" spans="2:19" ht="15.75" customHeight="1">
      <c r="B821" s="6" t="s">
        <v>2675</v>
      </c>
      <c r="C821" s="42">
        <f t="shared" si="32"/>
        <v>1998</v>
      </c>
      <c r="D821" s="6" t="s">
        <v>2676</v>
      </c>
      <c r="E821" s="42" t="s">
        <v>146</v>
      </c>
      <c r="F821" s="42" t="s">
        <v>682</v>
      </c>
      <c r="G821" s="42" t="s">
        <v>683</v>
      </c>
      <c r="H821" s="7">
        <v>164</v>
      </c>
      <c r="I821" s="42"/>
      <c r="J821" s="45" t="s">
        <v>25</v>
      </c>
      <c r="K821" s="42" t="s">
        <v>40</v>
      </c>
      <c r="L821" s="42" t="s">
        <v>41</v>
      </c>
      <c r="M821" s="60">
        <v>35831</v>
      </c>
      <c r="N821" s="14">
        <f t="shared" si="33"/>
        <v>1998</v>
      </c>
      <c r="O821" s="45" t="s">
        <v>30</v>
      </c>
      <c r="P821" s="55" t="s">
        <v>30</v>
      </c>
      <c r="Q821" s="50" t="s">
        <v>200</v>
      </c>
      <c r="R821" s="42" t="s">
        <v>200</v>
      </c>
      <c r="S821" s="52" t="s">
        <v>200</v>
      </c>
    </row>
    <row r="822" spans="2:19" ht="15.75" customHeight="1">
      <c r="B822" s="6" t="s">
        <v>2677</v>
      </c>
      <c r="C822" s="42">
        <f t="shared" si="32"/>
        <v>1963</v>
      </c>
      <c r="D822" s="6" t="s">
        <v>2678</v>
      </c>
      <c r="E822" s="42" t="s">
        <v>1245</v>
      </c>
      <c r="F822" s="42" t="s">
        <v>115</v>
      </c>
      <c r="G822" s="42" t="s">
        <v>1521</v>
      </c>
      <c r="H822" s="7">
        <v>36</v>
      </c>
      <c r="I822" s="42"/>
      <c r="J822" s="45" t="s">
        <v>25</v>
      </c>
      <c r="K822" s="42" t="s">
        <v>40</v>
      </c>
      <c r="L822" s="42" t="s">
        <v>41</v>
      </c>
      <c r="M822" s="60">
        <v>23012</v>
      </c>
      <c r="N822" s="14">
        <f t="shared" si="33"/>
        <v>1963</v>
      </c>
      <c r="O822" s="45" t="s">
        <v>30</v>
      </c>
      <c r="P822" s="55" t="s">
        <v>30</v>
      </c>
      <c r="Q822" s="50" t="s">
        <v>200</v>
      </c>
      <c r="R822" s="42" t="s">
        <v>200</v>
      </c>
      <c r="S822" s="52" t="s">
        <v>200</v>
      </c>
    </row>
    <row r="823" spans="2:19" ht="15.75" customHeight="1">
      <c r="B823" s="6" t="s">
        <v>2679</v>
      </c>
      <c r="C823" s="42">
        <f t="shared" si="32"/>
        <v>1975</v>
      </c>
      <c r="D823" s="6" t="s">
        <v>2680</v>
      </c>
      <c r="E823" s="42" t="s">
        <v>1245</v>
      </c>
      <c r="F823" s="42" t="s">
        <v>115</v>
      </c>
      <c r="G823" s="42" t="s">
        <v>1521</v>
      </c>
      <c r="H823" s="7">
        <v>72</v>
      </c>
      <c r="I823" s="42"/>
      <c r="J823" s="45" t="s">
        <v>25</v>
      </c>
      <c r="K823" s="42" t="s">
        <v>40</v>
      </c>
      <c r="L823" s="42" t="s">
        <v>41</v>
      </c>
      <c r="M823" s="60">
        <v>27395</v>
      </c>
      <c r="N823" s="14">
        <f t="shared" si="33"/>
        <v>1975</v>
      </c>
      <c r="O823" s="45" t="s">
        <v>30</v>
      </c>
      <c r="P823" s="55" t="s">
        <v>30</v>
      </c>
      <c r="Q823" s="50" t="s">
        <v>200</v>
      </c>
      <c r="R823" s="42" t="s">
        <v>200</v>
      </c>
      <c r="S823" s="52" t="s">
        <v>200</v>
      </c>
    </row>
    <row r="824" spans="2:19" ht="15.75" customHeight="1">
      <c r="B824" s="6" t="s">
        <v>2681</v>
      </c>
      <c r="C824" s="42">
        <f t="shared" si="32"/>
        <v>1982</v>
      </c>
      <c r="D824" s="6" t="s">
        <v>2682</v>
      </c>
      <c r="E824" s="42" t="s">
        <v>1245</v>
      </c>
      <c r="F824" s="42" t="s">
        <v>115</v>
      </c>
      <c r="G824" s="42" t="s">
        <v>1521</v>
      </c>
      <c r="H824" s="7">
        <v>70</v>
      </c>
      <c r="I824" s="42"/>
      <c r="J824" s="45" t="s">
        <v>25</v>
      </c>
      <c r="K824" s="42" t="s">
        <v>40</v>
      </c>
      <c r="L824" s="42" t="s">
        <v>41</v>
      </c>
      <c r="M824" s="60">
        <v>30077</v>
      </c>
      <c r="N824" s="14">
        <f t="shared" si="33"/>
        <v>1982</v>
      </c>
      <c r="O824" s="45" t="s">
        <v>30</v>
      </c>
      <c r="P824" s="55" t="s">
        <v>30</v>
      </c>
      <c r="Q824" s="50" t="s">
        <v>200</v>
      </c>
      <c r="R824" s="42" t="s">
        <v>200</v>
      </c>
      <c r="S824" s="52" t="s">
        <v>200</v>
      </c>
    </row>
    <row r="825" spans="2:19" ht="15.75" customHeight="1">
      <c r="B825" s="6" t="s">
        <v>2683</v>
      </c>
      <c r="C825" s="42">
        <f t="shared" si="32"/>
        <v>1999</v>
      </c>
      <c r="D825" s="6" t="s">
        <v>2684</v>
      </c>
      <c r="E825" s="42" t="s">
        <v>1245</v>
      </c>
      <c r="F825" s="42" t="s">
        <v>115</v>
      </c>
      <c r="G825" s="42" t="s">
        <v>1521</v>
      </c>
      <c r="H825" s="7">
        <v>165</v>
      </c>
      <c r="I825" s="42"/>
      <c r="J825" s="45" t="s">
        <v>25</v>
      </c>
      <c r="K825" s="42" t="s">
        <v>40</v>
      </c>
      <c r="L825" s="42" t="s">
        <v>41</v>
      </c>
      <c r="M825" s="60">
        <v>36168</v>
      </c>
      <c r="N825" s="14">
        <f t="shared" si="33"/>
        <v>1999</v>
      </c>
      <c r="O825" s="45" t="s">
        <v>30</v>
      </c>
      <c r="P825" s="55" t="s">
        <v>30</v>
      </c>
      <c r="Q825" s="50" t="s">
        <v>200</v>
      </c>
      <c r="R825" s="42" t="s">
        <v>200</v>
      </c>
      <c r="S825" s="52" t="s">
        <v>200</v>
      </c>
    </row>
    <row r="826" spans="2:19" ht="15.75" customHeight="1">
      <c r="B826" s="6" t="s">
        <v>2685</v>
      </c>
      <c r="C826" s="42">
        <f t="shared" si="32"/>
        <v>1993</v>
      </c>
      <c r="D826" s="6" t="s">
        <v>2686</v>
      </c>
      <c r="E826" s="42" t="s">
        <v>2228</v>
      </c>
      <c r="F826" s="42" t="s">
        <v>278</v>
      </c>
      <c r="G826" s="42" t="s">
        <v>488</v>
      </c>
      <c r="H826" s="7">
        <v>45</v>
      </c>
      <c r="I826" s="42"/>
      <c r="J826" s="45" t="s">
        <v>25</v>
      </c>
      <c r="K826" s="42" t="s">
        <v>40</v>
      </c>
      <c r="L826" s="42" t="s">
        <v>41</v>
      </c>
      <c r="M826" s="60">
        <v>34151</v>
      </c>
      <c r="N826" s="14">
        <f t="shared" si="33"/>
        <v>1993</v>
      </c>
      <c r="O826" s="45" t="s">
        <v>30</v>
      </c>
      <c r="P826" s="55" t="s">
        <v>30</v>
      </c>
      <c r="Q826" s="50" t="s">
        <v>200</v>
      </c>
      <c r="R826" s="42" t="s">
        <v>200</v>
      </c>
      <c r="S826" s="52" t="s">
        <v>200</v>
      </c>
    </row>
    <row r="827" spans="2:19" ht="15.75" customHeight="1">
      <c r="B827" s="6" t="s">
        <v>2687</v>
      </c>
      <c r="C827" s="42">
        <f t="shared" si="32"/>
        <v>1993</v>
      </c>
      <c r="D827" s="6" t="s">
        <v>2688</v>
      </c>
      <c r="E827" s="42" t="s">
        <v>2228</v>
      </c>
      <c r="F827" s="42" t="s">
        <v>278</v>
      </c>
      <c r="G827" s="42" t="s">
        <v>488</v>
      </c>
      <c r="H827" s="7">
        <v>45</v>
      </c>
      <c r="I827" s="42"/>
      <c r="J827" s="45" t="s">
        <v>25</v>
      </c>
      <c r="K827" s="42" t="s">
        <v>40</v>
      </c>
      <c r="L827" s="42" t="s">
        <v>41</v>
      </c>
      <c r="M827" s="60">
        <v>34151</v>
      </c>
      <c r="N827" s="14">
        <f t="shared" si="33"/>
        <v>1993</v>
      </c>
      <c r="O827" s="45" t="s">
        <v>30</v>
      </c>
      <c r="P827" s="55" t="s">
        <v>30</v>
      </c>
      <c r="Q827" s="50" t="s">
        <v>200</v>
      </c>
      <c r="R827" s="42" t="s">
        <v>200</v>
      </c>
      <c r="S827" s="52" t="s">
        <v>200</v>
      </c>
    </row>
    <row r="828" spans="2:19" ht="15.75" customHeight="1">
      <c r="B828" s="6" t="s">
        <v>2689</v>
      </c>
      <c r="C828" s="42">
        <f t="shared" si="32"/>
        <v>1985</v>
      </c>
      <c r="D828" s="6" t="s">
        <v>2690</v>
      </c>
      <c r="E828" s="42" t="s">
        <v>2691</v>
      </c>
      <c r="F828" s="42" t="s">
        <v>188</v>
      </c>
      <c r="G828" s="42" t="s">
        <v>1148</v>
      </c>
      <c r="H828" s="7">
        <v>165</v>
      </c>
      <c r="I828" s="42"/>
      <c r="J828" s="45" t="s">
        <v>25</v>
      </c>
      <c r="K828" s="42" t="s">
        <v>40</v>
      </c>
      <c r="L828" s="42" t="s">
        <v>41</v>
      </c>
      <c r="M828" s="60">
        <v>31098</v>
      </c>
      <c r="N828" s="14">
        <f t="shared" si="33"/>
        <v>1985</v>
      </c>
      <c r="O828" s="45" t="s">
        <v>30</v>
      </c>
      <c r="P828" s="55" t="s">
        <v>30</v>
      </c>
      <c r="Q828" s="50" t="s">
        <v>200</v>
      </c>
      <c r="R828" s="42" t="s">
        <v>200</v>
      </c>
      <c r="S828" s="52" t="s">
        <v>200</v>
      </c>
    </row>
    <row r="829" spans="2:19" ht="15.75" customHeight="1">
      <c r="B829" s="6" t="s">
        <v>2692</v>
      </c>
      <c r="C829" s="42">
        <f t="shared" si="32"/>
        <v>2015</v>
      </c>
      <c r="D829" s="6" t="s">
        <v>2693</v>
      </c>
      <c r="E829" s="42" t="s">
        <v>2691</v>
      </c>
      <c r="F829" s="42" t="s">
        <v>188</v>
      </c>
      <c r="G829" s="42" t="s">
        <v>1148</v>
      </c>
      <c r="H829" s="7">
        <v>170</v>
      </c>
      <c r="I829" s="42"/>
      <c r="J829" s="45" t="s">
        <v>25</v>
      </c>
      <c r="K829" s="42" t="s">
        <v>40</v>
      </c>
      <c r="L829" s="42" t="s">
        <v>41</v>
      </c>
      <c r="M829" s="60">
        <v>42338</v>
      </c>
      <c r="N829" s="14">
        <f t="shared" si="33"/>
        <v>2015</v>
      </c>
      <c r="O829" s="45" t="s">
        <v>30</v>
      </c>
      <c r="P829" s="55" t="s">
        <v>30</v>
      </c>
      <c r="Q829" s="50" t="s">
        <v>200</v>
      </c>
      <c r="R829" s="42" t="s">
        <v>200</v>
      </c>
      <c r="S829" s="52" t="s">
        <v>200</v>
      </c>
    </row>
    <row r="830" spans="2:19" ht="15.75" customHeight="1">
      <c r="B830" s="6" t="s">
        <v>2694</v>
      </c>
      <c r="C830" s="42">
        <f t="shared" si="32"/>
        <v>1997</v>
      </c>
      <c r="D830" s="6" t="s">
        <v>2695</v>
      </c>
      <c r="E830" s="42" t="s">
        <v>400</v>
      </c>
      <c r="F830" s="42" t="s">
        <v>334</v>
      </c>
      <c r="G830" s="42" t="s">
        <v>616</v>
      </c>
      <c r="H830" s="7">
        <v>50</v>
      </c>
      <c r="I830" s="42"/>
      <c r="J830" s="45" t="s">
        <v>25</v>
      </c>
      <c r="K830" s="42" t="s">
        <v>40</v>
      </c>
      <c r="L830" s="42" t="s">
        <v>41</v>
      </c>
      <c r="M830" s="60">
        <v>35653</v>
      </c>
      <c r="N830" s="14">
        <f t="shared" si="33"/>
        <v>1997</v>
      </c>
      <c r="O830" s="45" t="s">
        <v>30</v>
      </c>
      <c r="P830" s="55" t="s">
        <v>30</v>
      </c>
      <c r="Q830" s="50" t="s">
        <v>200</v>
      </c>
      <c r="R830" s="42" t="s">
        <v>200</v>
      </c>
      <c r="S830" s="52" t="s">
        <v>200</v>
      </c>
    </row>
    <row r="831" spans="2:19" ht="15.75" customHeight="1">
      <c r="B831" s="6" t="s">
        <v>2696</v>
      </c>
      <c r="C831" s="42">
        <f t="shared" si="32"/>
        <v>2022</v>
      </c>
      <c r="D831" s="6" t="s">
        <v>2697</v>
      </c>
      <c r="E831" s="42" t="s">
        <v>2228</v>
      </c>
      <c r="F831" s="42" t="s">
        <v>55</v>
      </c>
      <c r="G831" s="42" t="s">
        <v>2580</v>
      </c>
      <c r="H831" s="7">
        <v>19</v>
      </c>
      <c r="I831" s="42"/>
      <c r="J831" s="45" t="s">
        <v>25</v>
      </c>
      <c r="K831" s="42" t="s">
        <v>40</v>
      </c>
      <c r="L831" s="42" t="s">
        <v>41</v>
      </c>
      <c r="M831" s="60">
        <v>44920</v>
      </c>
      <c r="N831" s="14">
        <f t="shared" si="33"/>
        <v>2022</v>
      </c>
      <c r="O831" s="45" t="s">
        <v>30</v>
      </c>
      <c r="P831" s="55" t="s">
        <v>30</v>
      </c>
      <c r="Q831" s="50" t="s">
        <v>200</v>
      </c>
      <c r="R831" s="42" t="s">
        <v>200</v>
      </c>
      <c r="S831" s="52" t="s">
        <v>200</v>
      </c>
    </row>
    <row r="832" spans="2:19" ht="15.75" customHeight="1">
      <c r="B832" s="6" t="s">
        <v>2698</v>
      </c>
      <c r="C832" s="42">
        <f t="shared" si="32"/>
        <v>2018</v>
      </c>
      <c r="D832" s="6" t="s">
        <v>2699</v>
      </c>
      <c r="E832" s="42" t="s">
        <v>2700</v>
      </c>
      <c r="F832" s="42" t="s">
        <v>182</v>
      </c>
      <c r="G832" s="42" t="s">
        <v>228</v>
      </c>
      <c r="H832" s="7">
        <v>88</v>
      </c>
      <c r="I832" s="42"/>
      <c r="J832" s="45" t="s">
        <v>25</v>
      </c>
      <c r="K832" s="42" t="s">
        <v>40</v>
      </c>
      <c r="L832" s="42" t="s">
        <v>41</v>
      </c>
      <c r="M832" s="60">
        <v>43435</v>
      </c>
      <c r="N832" s="14">
        <f t="shared" si="33"/>
        <v>2018</v>
      </c>
      <c r="O832" s="45" t="s">
        <v>30</v>
      </c>
      <c r="P832" s="55" t="s">
        <v>30</v>
      </c>
      <c r="Q832" s="50" t="s">
        <v>200</v>
      </c>
      <c r="R832" s="42" t="s">
        <v>200</v>
      </c>
      <c r="S832" s="52" t="s">
        <v>200</v>
      </c>
    </row>
    <row r="833" spans="2:19" ht="15.75" customHeight="1">
      <c r="B833" s="6" t="s">
        <v>2701</v>
      </c>
      <c r="C833" s="42">
        <f t="shared" si="32"/>
        <v>2022</v>
      </c>
      <c r="D833" s="6" t="s">
        <v>2702</v>
      </c>
      <c r="E833" s="42" t="s">
        <v>2228</v>
      </c>
      <c r="F833" s="42" t="s">
        <v>538</v>
      </c>
      <c r="G833" s="42" t="s">
        <v>2703</v>
      </c>
      <c r="H833" s="7">
        <v>19</v>
      </c>
      <c r="I833" s="42"/>
      <c r="J833" s="45" t="s">
        <v>25</v>
      </c>
      <c r="K833" s="42" t="s">
        <v>40</v>
      </c>
      <c r="L833" s="42" t="s">
        <v>41</v>
      </c>
      <c r="M833" s="60">
        <v>44920</v>
      </c>
      <c r="N833" s="14">
        <f t="shared" si="33"/>
        <v>2022</v>
      </c>
      <c r="O833" s="45" t="s">
        <v>30</v>
      </c>
      <c r="P833" s="55" t="s">
        <v>30</v>
      </c>
      <c r="Q833" s="50" t="s">
        <v>200</v>
      </c>
      <c r="R833" s="42" t="s">
        <v>200</v>
      </c>
      <c r="S833" s="52" t="s">
        <v>200</v>
      </c>
    </row>
    <row r="834" spans="2:19" ht="15.75" customHeight="1">
      <c r="B834" s="6" t="s">
        <v>2704</v>
      </c>
      <c r="C834" s="42">
        <f t="shared" si="32"/>
        <v>2020</v>
      </c>
      <c r="D834" s="6" t="s">
        <v>2705</v>
      </c>
      <c r="E834" s="42" t="s">
        <v>2706</v>
      </c>
      <c r="F834" s="42" t="s">
        <v>538</v>
      </c>
      <c r="G834" s="42" t="s">
        <v>539</v>
      </c>
      <c r="H834" s="7">
        <v>8</v>
      </c>
      <c r="I834" s="42"/>
      <c r="J834" s="45" t="s">
        <v>25</v>
      </c>
      <c r="K834" s="42" t="s">
        <v>40</v>
      </c>
      <c r="L834" s="42" t="s">
        <v>41</v>
      </c>
      <c r="M834" s="60">
        <v>44166</v>
      </c>
      <c r="N834" s="14">
        <f t="shared" si="33"/>
        <v>2020</v>
      </c>
      <c r="O834" s="45" t="s">
        <v>30</v>
      </c>
      <c r="P834" s="55" t="s">
        <v>30</v>
      </c>
      <c r="Q834" s="50" t="s">
        <v>200</v>
      </c>
      <c r="R834" s="42" t="s">
        <v>200</v>
      </c>
      <c r="S834" s="52" t="s">
        <v>200</v>
      </c>
    </row>
    <row r="835" spans="2:19" ht="15.75" customHeight="1">
      <c r="B835" s="6" t="s">
        <v>2707</v>
      </c>
      <c r="C835" s="42">
        <f t="shared" si="32"/>
        <v>2004</v>
      </c>
      <c r="D835" s="6" t="s">
        <v>2708</v>
      </c>
      <c r="E835" s="42" t="s">
        <v>2706</v>
      </c>
      <c r="F835" s="42" t="s">
        <v>538</v>
      </c>
      <c r="G835" s="42" t="s">
        <v>539</v>
      </c>
      <c r="H835" s="7">
        <v>28</v>
      </c>
      <c r="I835" s="42"/>
      <c r="J835" s="45" t="s">
        <v>25</v>
      </c>
      <c r="K835" s="42" t="s">
        <v>40</v>
      </c>
      <c r="L835" s="42" t="s">
        <v>41</v>
      </c>
      <c r="M835" s="60">
        <v>38197</v>
      </c>
      <c r="N835" s="14">
        <f t="shared" si="33"/>
        <v>2004</v>
      </c>
      <c r="O835" s="45" t="s">
        <v>30</v>
      </c>
      <c r="P835" s="55" t="s">
        <v>30</v>
      </c>
      <c r="Q835" s="50" t="s">
        <v>200</v>
      </c>
      <c r="R835" s="42" t="s">
        <v>200</v>
      </c>
      <c r="S835" s="52" t="s">
        <v>200</v>
      </c>
    </row>
    <row r="836" spans="2:19" ht="15.75" customHeight="1">
      <c r="B836" s="6" t="s">
        <v>2709</v>
      </c>
      <c r="C836" s="42">
        <f t="shared" si="32"/>
        <v>2020</v>
      </c>
      <c r="D836" s="6" t="s">
        <v>2710</v>
      </c>
      <c r="E836" s="42" t="s">
        <v>2706</v>
      </c>
      <c r="F836" s="42" t="s">
        <v>538</v>
      </c>
      <c r="G836" s="42" t="s">
        <v>539</v>
      </c>
      <c r="H836" s="7">
        <v>50</v>
      </c>
      <c r="I836" s="42"/>
      <c r="J836" s="45" t="s">
        <v>25</v>
      </c>
      <c r="K836" s="42" t="s">
        <v>40</v>
      </c>
      <c r="L836" s="42" t="s">
        <v>41</v>
      </c>
      <c r="M836" s="60">
        <v>44074</v>
      </c>
      <c r="N836" s="14">
        <f t="shared" si="33"/>
        <v>2020</v>
      </c>
      <c r="O836" s="45" t="s">
        <v>30</v>
      </c>
      <c r="P836" s="55" t="s">
        <v>30</v>
      </c>
      <c r="Q836" s="50" t="s">
        <v>200</v>
      </c>
      <c r="R836" s="42" t="s">
        <v>200</v>
      </c>
      <c r="S836" s="52" t="s">
        <v>200</v>
      </c>
    </row>
    <row r="837" spans="2:19" ht="15.75" customHeight="1">
      <c r="B837" s="6" t="s">
        <v>2711</v>
      </c>
      <c r="C837" s="42">
        <f t="shared" si="32"/>
        <v>2020</v>
      </c>
      <c r="D837" s="6" t="s">
        <v>2712</v>
      </c>
      <c r="E837" s="42" t="s">
        <v>2706</v>
      </c>
      <c r="F837" s="42" t="s">
        <v>538</v>
      </c>
      <c r="G837" s="42" t="s">
        <v>539</v>
      </c>
      <c r="H837" s="7">
        <v>50</v>
      </c>
      <c r="I837" s="42"/>
      <c r="J837" s="45" t="s">
        <v>25</v>
      </c>
      <c r="K837" s="42" t="s">
        <v>40</v>
      </c>
      <c r="L837" s="42" t="s">
        <v>41</v>
      </c>
      <c r="M837" s="60">
        <v>44074</v>
      </c>
      <c r="N837" s="14">
        <f t="shared" si="33"/>
        <v>2020</v>
      </c>
      <c r="O837" s="45" t="s">
        <v>30</v>
      </c>
      <c r="P837" s="55" t="s">
        <v>30</v>
      </c>
      <c r="Q837" s="50" t="s">
        <v>200</v>
      </c>
      <c r="R837" s="42" t="s">
        <v>200</v>
      </c>
      <c r="S837" s="52" t="s">
        <v>200</v>
      </c>
    </row>
    <row r="838" spans="2:19" ht="15.75" customHeight="1">
      <c r="B838" s="6" t="s">
        <v>2713</v>
      </c>
      <c r="C838" s="42">
        <f t="shared" si="32"/>
        <v>2021</v>
      </c>
      <c r="D838" s="6" t="s">
        <v>2714</v>
      </c>
      <c r="E838" s="42" t="s">
        <v>2706</v>
      </c>
      <c r="F838" s="42" t="s">
        <v>538</v>
      </c>
      <c r="G838" s="42" t="s">
        <v>539</v>
      </c>
      <c r="H838" s="7">
        <v>50</v>
      </c>
      <c r="I838" s="42"/>
      <c r="J838" s="45" t="s">
        <v>25</v>
      </c>
      <c r="K838" s="42" t="s">
        <v>40</v>
      </c>
      <c r="L838" s="42" t="s">
        <v>41</v>
      </c>
      <c r="M838" s="60">
        <v>44238</v>
      </c>
      <c r="N838" s="14">
        <f t="shared" si="33"/>
        <v>2021</v>
      </c>
      <c r="O838" s="45" t="s">
        <v>30</v>
      </c>
      <c r="P838" s="55" t="s">
        <v>30</v>
      </c>
      <c r="Q838" s="50" t="s">
        <v>200</v>
      </c>
      <c r="R838" s="42" t="s">
        <v>200</v>
      </c>
      <c r="S838" s="52" t="s">
        <v>200</v>
      </c>
    </row>
    <row r="839" spans="2:19" ht="15.75" customHeight="1">
      <c r="B839" s="6" t="s">
        <v>2715</v>
      </c>
      <c r="C839" s="42">
        <f t="shared" si="32"/>
        <v>2022</v>
      </c>
      <c r="D839" s="6" t="s">
        <v>2716</v>
      </c>
      <c r="E839" s="42" t="s">
        <v>146</v>
      </c>
      <c r="F839" s="42" t="s">
        <v>80</v>
      </c>
      <c r="G839" s="42" t="s">
        <v>2717</v>
      </c>
      <c r="H839" s="7">
        <v>200</v>
      </c>
      <c r="I839" s="42"/>
      <c r="J839" s="45" t="s">
        <v>25</v>
      </c>
      <c r="K839" s="42" t="s">
        <v>40</v>
      </c>
      <c r="L839" s="42" t="s">
        <v>41</v>
      </c>
      <c r="M839" s="60">
        <v>44818</v>
      </c>
      <c r="N839" s="14">
        <f t="shared" si="33"/>
        <v>2022</v>
      </c>
      <c r="O839" s="45" t="s">
        <v>30</v>
      </c>
      <c r="P839" s="55" t="s">
        <v>30</v>
      </c>
      <c r="Q839" s="50" t="s">
        <v>200</v>
      </c>
      <c r="R839" s="42" t="s">
        <v>200</v>
      </c>
      <c r="S839" s="52" t="s">
        <v>200</v>
      </c>
    </row>
    <row r="840" spans="2:19" ht="15.75" customHeight="1">
      <c r="B840" s="6" t="s">
        <v>2718</v>
      </c>
      <c r="C840" s="42">
        <f t="shared" si="32"/>
        <v>1964</v>
      </c>
      <c r="D840" s="6" t="s">
        <v>2719</v>
      </c>
      <c r="E840" s="42" t="s">
        <v>866</v>
      </c>
      <c r="F840" s="42" t="s">
        <v>65</v>
      </c>
      <c r="G840" s="42" t="s">
        <v>2720</v>
      </c>
      <c r="H840" s="7">
        <v>36</v>
      </c>
      <c r="I840" s="42"/>
      <c r="J840" s="45" t="s">
        <v>25</v>
      </c>
      <c r="K840" s="42" t="s">
        <v>40</v>
      </c>
      <c r="L840" s="42" t="s">
        <v>41</v>
      </c>
      <c r="M840" s="60">
        <v>23377</v>
      </c>
      <c r="N840" s="14">
        <f t="shared" si="33"/>
        <v>1964</v>
      </c>
      <c r="O840" s="45" t="s">
        <v>30</v>
      </c>
      <c r="P840" s="55" t="s">
        <v>30</v>
      </c>
      <c r="Q840" s="50" t="s">
        <v>200</v>
      </c>
      <c r="R840" s="42" t="s">
        <v>200</v>
      </c>
      <c r="S840" s="52" t="s">
        <v>200</v>
      </c>
    </row>
    <row r="841" spans="2:19" ht="15.75" customHeight="1">
      <c r="B841" s="6" t="s">
        <v>2721</v>
      </c>
      <c r="C841" s="42">
        <f t="shared" si="32"/>
        <v>1976</v>
      </c>
      <c r="D841" s="6" t="s">
        <v>2722</v>
      </c>
      <c r="E841" s="42" t="s">
        <v>866</v>
      </c>
      <c r="F841" s="42" t="s">
        <v>65</v>
      </c>
      <c r="G841" s="42" t="s">
        <v>2720</v>
      </c>
      <c r="H841" s="7">
        <v>63</v>
      </c>
      <c r="I841" s="42"/>
      <c r="J841" s="45" t="s">
        <v>25</v>
      </c>
      <c r="K841" s="42" t="s">
        <v>40</v>
      </c>
      <c r="L841" s="42" t="s">
        <v>41</v>
      </c>
      <c r="M841" s="60">
        <v>27760</v>
      </c>
      <c r="N841" s="14">
        <f t="shared" si="33"/>
        <v>1976</v>
      </c>
      <c r="O841" s="45" t="s">
        <v>30</v>
      </c>
      <c r="P841" s="55" t="s">
        <v>30</v>
      </c>
      <c r="Q841" s="50" t="s">
        <v>200</v>
      </c>
      <c r="R841" s="42" t="s">
        <v>200</v>
      </c>
      <c r="S841" s="52" t="s">
        <v>200</v>
      </c>
    </row>
    <row r="842" spans="2:19" ht="15.75" customHeight="1">
      <c r="B842" s="6" t="s">
        <v>2723</v>
      </c>
      <c r="C842" s="42">
        <f t="shared" si="32"/>
        <v>1981</v>
      </c>
      <c r="D842" s="6" t="s">
        <v>2724</v>
      </c>
      <c r="E842" s="42" t="s">
        <v>866</v>
      </c>
      <c r="F842" s="42" t="s">
        <v>65</v>
      </c>
      <c r="G842" s="42" t="s">
        <v>2720</v>
      </c>
      <c r="H842" s="7">
        <v>64</v>
      </c>
      <c r="I842" s="42"/>
      <c r="J842" s="45" t="s">
        <v>25</v>
      </c>
      <c r="K842" s="42" t="s">
        <v>40</v>
      </c>
      <c r="L842" s="42" t="s">
        <v>41</v>
      </c>
      <c r="M842" s="60">
        <v>29677</v>
      </c>
      <c r="N842" s="14">
        <f t="shared" si="33"/>
        <v>1981</v>
      </c>
      <c r="O842" s="45" t="s">
        <v>30</v>
      </c>
      <c r="P842" s="55" t="s">
        <v>30</v>
      </c>
      <c r="Q842" s="50" t="s">
        <v>200</v>
      </c>
      <c r="R842" s="42" t="s">
        <v>200</v>
      </c>
      <c r="S842" s="52" t="s">
        <v>200</v>
      </c>
    </row>
    <row r="843" spans="2:19" ht="15.75" customHeight="1">
      <c r="B843" s="6" t="s">
        <v>2725</v>
      </c>
      <c r="C843" s="42">
        <f t="shared" si="32"/>
        <v>1985</v>
      </c>
      <c r="D843" s="6" t="s">
        <v>2726</v>
      </c>
      <c r="E843" s="42" t="s">
        <v>866</v>
      </c>
      <c r="F843" s="42" t="s">
        <v>65</v>
      </c>
      <c r="G843" s="42" t="s">
        <v>2720</v>
      </c>
      <c r="H843" s="7">
        <v>63</v>
      </c>
      <c r="I843" s="42"/>
      <c r="J843" s="45" t="s">
        <v>25</v>
      </c>
      <c r="K843" s="42" t="s">
        <v>40</v>
      </c>
      <c r="L843" s="42" t="s">
        <v>41</v>
      </c>
      <c r="M843" s="60">
        <v>31395</v>
      </c>
      <c r="N843" s="14">
        <f t="shared" si="33"/>
        <v>1985</v>
      </c>
      <c r="O843" s="45" t="s">
        <v>30</v>
      </c>
      <c r="P843" s="55" t="s">
        <v>30</v>
      </c>
      <c r="Q843" s="50" t="s">
        <v>200</v>
      </c>
      <c r="R843" s="42" t="s">
        <v>200</v>
      </c>
      <c r="S843" s="52" t="s">
        <v>200</v>
      </c>
    </row>
    <row r="844" spans="2:19" ht="15.75" customHeight="1">
      <c r="B844" s="6" t="s">
        <v>2727</v>
      </c>
      <c r="C844" s="42">
        <f t="shared" ref="C844:C855" si="34">N844</f>
        <v>2016</v>
      </c>
      <c r="D844" s="6" t="s">
        <v>2728</v>
      </c>
      <c r="E844" s="42" t="s">
        <v>146</v>
      </c>
      <c r="F844" s="42" t="s">
        <v>278</v>
      </c>
      <c r="G844" s="42" t="s">
        <v>488</v>
      </c>
      <c r="H844" s="7">
        <v>16</v>
      </c>
      <c r="I844" s="42"/>
      <c r="J844" s="45" t="s">
        <v>39</v>
      </c>
      <c r="K844" s="42" t="s">
        <v>40</v>
      </c>
      <c r="L844" s="42" t="s">
        <v>41</v>
      </c>
      <c r="M844" s="60">
        <v>42444</v>
      </c>
      <c r="N844" s="14">
        <f t="shared" ref="N844:N855" si="35">YEAR(M844)</f>
        <v>2016</v>
      </c>
      <c r="O844" s="45" t="s">
        <v>30</v>
      </c>
      <c r="P844" s="55" t="s">
        <v>30</v>
      </c>
      <c r="Q844" s="50" t="s">
        <v>200</v>
      </c>
      <c r="R844" s="42" t="s">
        <v>200</v>
      </c>
      <c r="S844" s="52" t="s">
        <v>200</v>
      </c>
    </row>
    <row r="845" spans="2:19" ht="15.75" customHeight="1">
      <c r="B845" s="6" t="s">
        <v>2729</v>
      </c>
      <c r="C845" s="42">
        <f t="shared" si="34"/>
        <v>2018</v>
      </c>
      <c r="D845" s="6" t="s">
        <v>2730</v>
      </c>
      <c r="E845" s="42" t="s">
        <v>400</v>
      </c>
      <c r="F845" s="42" t="s">
        <v>115</v>
      </c>
      <c r="G845" s="42" t="s">
        <v>116</v>
      </c>
      <c r="H845" s="7">
        <v>15</v>
      </c>
      <c r="I845" s="42"/>
      <c r="J845" s="45" t="s">
        <v>39</v>
      </c>
      <c r="K845" s="42" t="s">
        <v>40</v>
      </c>
      <c r="L845" s="42" t="s">
        <v>41</v>
      </c>
      <c r="M845" s="60">
        <v>43375</v>
      </c>
      <c r="N845" s="14">
        <f t="shared" si="35"/>
        <v>2018</v>
      </c>
      <c r="O845" s="45" t="s">
        <v>30</v>
      </c>
      <c r="P845" s="55" t="s">
        <v>30</v>
      </c>
      <c r="Q845" s="50" t="s">
        <v>200</v>
      </c>
      <c r="R845" s="42" t="s">
        <v>200</v>
      </c>
      <c r="S845" s="52" t="s">
        <v>200</v>
      </c>
    </row>
    <row r="846" spans="2:19" ht="15.75" customHeight="1">
      <c r="B846" s="6" t="s">
        <v>2731</v>
      </c>
      <c r="C846" s="42">
        <f t="shared" si="34"/>
        <v>2016</v>
      </c>
      <c r="D846" s="6" t="s">
        <v>2732</v>
      </c>
      <c r="E846" s="42" t="s">
        <v>146</v>
      </c>
      <c r="F846" s="42" t="s">
        <v>176</v>
      </c>
      <c r="G846" s="42" t="s">
        <v>985</v>
      </c>
      <c r="H846" s="7">
        <v>9.9</v>
      </c>
      <c r="I846" s="42"/>
      <c r="J846" s="45" t="s">
        <v>39</v>
      </c>
      <c r="K846" s="42" t="s">
        <v>40</v>
      </c>
      <c r="L846" s="42" t="s">
        <v>41</v>
      </c>
      <c r="M846" s="60">
        <v>42449</v>
      </c>
      <c r="N846" s="14">
        <f t="shared" si="35"/>
        <v>2016</v>
      </c>
      <c r="O846" s="45" t="s">
        <v>30</v>
      </c>
      <c r="P846" s="55" t="s">
        <v>30</v>
      </c>
      <c r="Q846" s="50" t="s">
        <v>200</v>
      </c>
      <c r="R846" s="42" t="s">
        <v>200</v>
      </c>
      <c r="S846" s="52" t="s">
        <v>200</v>
      </c>
    </row>
    <row r="847" spans="2:19" ht="15.75" customHeight="1">
      <c r="B847" s="6" t="s">
        <v>2733</v>
      </c>
      <c r="C847" s="42">
        <f t="shared" si="34"/>
        <v>2018</v>
      </c>
      <c r="D847" s="6" t="s">
        <v>2734</v>
      </c>
      <c r="E847" s="42" t="s">
        <v>2539</v>
      </c>
      <c r="F847" s="42" t="s">
        <v>65</v>
      </c>
      <c r="G847" s="42" t="s">
        <v>2720</v>
      </c>
      <c r="H847" s="7">
        <v>2.44</v>
      </c>
      <c r="I847" s="42"/>
      <c r="J847" s="45" t="s">
        <v>39</v>
      </c>
      <c r="K847" s="42" t="s">
        <v>40</v>
      </c>
      <c r="L847" s="42" t="s">
        <v>41</v>
      </c>
      <c r="M847" s="60">
        <v>43306</v>
      </c>
      <c r="N847" s="14">
        <f t="shared" si="35"/>
        <v>2018</v>
      </c>
      <c r="O847" s="45" t="s">
        <v>30</v>
      </c>
      <c r="P847" s="55" t="s">
        <v>30</v>
      </c>
      <c r="Q847" s="50" t="s">
        <v>200</v>
      </c>
      <c r="R847" s="42" t="s">
        <v>200</v>
      </c>
      <c r="S847" s="52" t="s">
        <v>200</v>
      </c>
    </row>
    <row r="848" spans="2:19" ht="15.75" customHeight="1">
      <c r="B848" s="6" t="s">
        <v>2735</v>
      </c>
      <c r="C848" s="42">
        <f t="shared" si="34"/>
        <v>2023</v>
      </c>
      <c r="D848" s="6" t="s">
        <v>2736</v>
      </c>
      <c r="E848" s="42"/>
      <c r="F848" s="42"/>
      <c r="G848" s="42"/>
      <c r="H848" s="7">
        <v>2</v>
      </c>
      <c r="I848" s="42"/>
      <c r="J848" s="45" t="s">
        <v>39</v>
      </c>
      <c r="K848" s="42" t="s">
        <v>40</v>
      </c>
      <c r="L848" s="42" t="s">
        <v>41</v>
      </c>
      <c r="M848" s="60">
        <v>45173</v>
      </c>
      <c r="N848" s="14">
        <f t="shared" si="35"/>
        <v>2023</v>
      </c>
      <c r="O848" s="45" t="s">
        <v>30</v>
      </c>
      <c r="P848" s="55" t="s">
        <v>30</v>
      </c>
      <c r="Q848" s="50" t="s">
        <v>200</v>
      </c>
      <c r="R848" s="42" t="s">
        <v>200</v>
      </c>
      <c r="S848" s="52" t="s">
        <v>200</v>
      </c>
    </row>
    <row r="849" spans="2:19" ht="15.75" customHeight="1">
      <c r="B849" s="6" t="s">
        <v>2737</v>
      </c>
      <c r="C849" s="42">
        <f t="shared" si="34"/>
        <v>2022</v>
      </c>
      <c r="D849" s="6" t="s">
        <v>2738</v>
      </c>
      <c r="E849" s="42" t="s">
        <v>2539</v>
      </c>
      <c r="F849" s="42" t="s">
        <v>176</v>
      </c>
      <c r="G849" s="42" t="s">
        <v>2479</v>
      </c>
      <c r="H849" s="7">
        <v>4.99</v>
      </c>
      <c r="I849" s="42"/>
      <c r="J849" s="45" t="s">
        <v>39</v>
      </c>
      <c r="K849" s="42" t="s">
        <v>40</v>
      </c>
      <c r="L849" s="42" t="s">
        <v>41</v>
      </c>
      <c r="M849" s="60">
        <v>44925</v>
      </c>
      <c r="N849" s="14">
        <f t="shared" si="35"/>
        <v>2022</v>
      </c>
      <c r="O849" s="45" t="s">
        <v>30</v>
      </c>
      <c r="P849" s="55" t="s">
        <v>30</v>
      </c>
      <c r="Q849" s="50" t="s">
        <v>200</v>
      </c>
      <c r="R849" s="42" t="s">
        <v>200</v>
      </c>
      <c r="S849" s="52" t="s">
        <v>200</v>
      </c>
    </row>
    <row r="850" spans="2:19" ht="15.75" customHeight="1">
      <c r="B850" s="6" t="s">
        <v>2739</v>
      </c>
      <c r="C850" s="42">
        <f t="shared" si="34"/>
        <v>2021</v>
      </c>
      <c r="D850" s="6" t="s">
        <v>2740</v>
      </c>
      <c r="E850" s="42" t="s">
        <v>2539</v>
      </c>
      <c r="F850" s="42" t="s">
        <v>176</v>
      </c>
      <c r="G850" s="42" t="s">
        <v>2359</v>
      </c>
      <c r="H850" s="7">
        <v>1.8</v>
      </c>
      <c r="I850" s="42"/>
      <c r="J850" s="45" t="s">
        <v>39</v>
      </c>
      <c r="K850" s="42" t="s">
        <v>40</v>
      </c>
      <c r="L850" s="42" t="s">
        <v>41</v>
      </c>
      <c r="M850" s="60">
        <v>44422</v>
      </c>
      <c r="N850" s="14">
        <f t="shared" si="35"/>
        <v>2021</v>
      </c>
      <c r="O850" s="45" t="s">
        <v>30</v>
      </c>
      <c r="P850" s="55" t="s">
        <v>30</v>
      </c>
      <c r="Q850" s="50" t="s">
        <v>200</v>
      </c>
      <c r="R850" s="42" t="s">
        <v>200</v>
      </c>
      <c r="S850" s="52" t="s">
        <v>200</v>
      </c>
    </row>
    <row r="851" spans="2:19" ht="15.75" customHeight="1">
      <c r="B851" s="6" t="s">
        <v>2741</v>
      </c>
      <c r="C851" s="42">
        <f t="shared" si="34"/>
        <v>2020</v>
      </c>
      <c r="D851" s="6" t="s">
        <v>2742</v>
      </c>
      <c r="E851" s="42" t="s">
        <v>400</v>
      </c>
      <c r="F851" s="42" t="s">
        <v>36</v>
      </c>
      <c r="G851" s="42" t="s">
        <v>737</v>
      </c>
      <c r="H851" s="7">
        <v>5</v>
      </c>
      <c r="I851" s="42"/>
      <c r="J851" s="45" t="s">
        <v>39</v>
      </c>
      <c r="K851" s="42" t="s">
        <v>40</v>
      </c>
      <c r="L851" s="42" t="s">
        <v>41</v>
      </c>
      <c r="M851" s="60">
        <v>44165</v>
      </c>
      <c r="N851" s="14">
        <f t="shared" si="35"/>
        <v>2020</v>
      </c>
      <c r="O851" s="45" t="s">
        <v>30</v>
      </c>
      <c r="P851" s="55" t="s">
        <v>30</v>
      </c>
      <c r="Q851" s="50" t="s">
        <v>200</v>
      </c>
      <c r="R851" s="42" t="s">
        <v>200</v>
      </c>
      <c r="S851" s="52" t="s">
        <v>200</v>
      </c>
    </row>
    <row r="852" spans="2:19" ht="15.75" customHeight="1">
      <c r="B852" s="6" t="s">
        <v>2743</v>
      </c>
      <c r="C852" s="42">
        <f t="shared" si="34"/>
        <v>2016</v>
      </c>
      <c r="D852" s="6" t="s">
        <v>2744</v>
      </c>
      <c r="E852" s="42" t="s">
        <v>2222</v>
      </c>
      <c r="F852" s="42" t="s">
        <v>278</v>
      </c>
      <c r="G852" s="42" t="s">
        <v>488</v>
      </c>
      <c r="H852" s="7">
        <v>9.9</v>
      </c>
      <c r="I852" s="42"/>
      <c r="J852" s="45" t="s">
        <v>39</v>
      </c>
      <c r="K852" s="42" t="s">
        <v>40</v>
      </c>
      <c r="L852" s="42" t="s">
        <v>41</v>
      </c>
      <c r="M852" s="60">
        <v>42486</v>
      </c>
      <c r="N852" s="14">
        <f t="shared" si="35"/>
        <v>2016</v>
      </c>
      <c r="O852" s="45" t="s">
        <v>30</v>
      </c>
      <c r="P852" s="55" t="s">
        <v>30</v>
      </c>
      <c r="Q852" s="50" t="s">
        <v>200</v>
      </c>
      <c r="R852" s="42" t="s">
        <v>200</v>
      </c>
      <c r="S852" s="52" t="s">
        <v>200</v>
      </c>
    </row>
    <row r="853" spans="2:19" ht="15.75" customHeight="1">
      <c r="B853" s="6" t="s">
        <v>2745</v>
      </c>
      <c r="C853" s="42">
        <f t="shared" si="34"/>
        <v>2021</v>
      </c>
      <c r="D853" s="6" t="s">
        <v>2746</v>
      </c>
      <c r="E853" s="42" t="s">
        <v>2747</v>
      </c>
      <c r="F853" s="42" t="s">
        <v>122</v>
      </c>
      <c r="G853" s="42" t="s">
        <v>1488</v>
      </c>
      <c r="H853" s="7">
        <v>5</v>
      </c>
      <c r="I853" s="42"/>
      <c r="J853" s="45" t="s">
        <v>39</v>
      </c>
      <c r="K853" s="42" t="s">
        <v>40</v>
      </c>
      <c r="L853" s="42" t="s">
        <v>41</v>
      </c>
      <c r="M853" s="60">
        <v>44441</v>
      </c>
      <c r="N853" s="14">
        <f t="shared" si="35"/>
        <v>2021</v>
      </c>
      <c r="O853" s="45" t="s">
        <v>30</v>
      </c>
      <c r="P853" s="55" t="s">
        <v>30</v>
      </c>
      <c r="Q853" s="50" t="s">
        <v>200</v>
      </c>
      <c r="R853" s="42" t="s">
        <v>200</v>
      </c>
      <c r="S853" s="52" t="s">
        <v>200</v>
      </c>
    </row>
    <row r="854" spans="2:19" ht="15.75" customHeight="1">
      <c r="B854" s="6" t="s">
        <v>2748</v>
      </c>
      <c r="C854" s="42">
        <f t="shared" si="34"/>
        <v>2020</v>
      </c>
      <c r="D854" s="6" t="s">
        <v>2749</v>
      </c>
      <c r="E854" s="42"/>
      <c r="F854" s="42"/>
      <c r="G854" s="42"/>
      <c r="H854" s="7">
        <v>3.5</v>
      </c>
      <c r="I854" s="42"/>
      <c r="J854" s="45" t="s">
        <v>39</v>
      </c>
      <c r="K854" s="42" t="s">
        <v>40</v>
      </c>
      <c r="L854" s="42" t="s">
        <v>41</v>
      </c>
      <c r="M854" s="60">
        <v>43869</v>
      </c>
      <c r="N854" s="14">
        <f t="shared" si="35"/>
        <v>2020</v>
      </c>
      <c r="O854" s="45" t="s">
        <v>30</v>
      </c>
      <c r="P854" s="55" t="s">
        <v>30</v>
      </c>
      <c r="Q854" s="50" t="s">
        <v>200</v>
      </c>
      <c r="R854" s="42" t="s">
        <v>200</v>
      </c>
      <c r="S854" s="52" t="s">
        <v>200</v>
      </c>
    </row>
    <row r="855" spans="2:19" ht="15.75" customHeight="1">
      <c r="B855" s="6" t="s">
        <v>2750</v>
      </c>
      <c r="C855" s="42">
        <f t="shared" si="34"/>
        <v>2016</v>
      </c>
      <c r="D855" s="6" t="s">
        <v>2751</v>
      </c>
      <c r="E855" s="42" t="s">
        <v>2752</v>
      </c>
      <c r="F855" s="42" t="s">
        <v>55</v>
      </c>
      <c r="G855" s="42" t="s">
        <v>2753</v>
      </c>
      <c r="H855" s="7">
        <v>1.6</v>
      </c>
      <c r="I855" s="42"/>
      <c r="J855" s="45" t="s">
        <v>39</v>
      </c>
      <c r="K855" s="42" t="s">
        <v>40</v>
      </c>
      <c r="L855" s="42" t="s">
        <v>41</v>
      </c>
      <c r="M855" s="60">
        <v>42451</v>
      </c>
      <c r="N855" s="14">
        <f t="shared" si="35"/>
        <v>2016</v>
      </c>
      <c r="O855" s="45" t="s">
        <v>30</v>
      </c>
      <c r="P855" s="55" t="s">
        <v>30</v>
      </c>
      <c r="Q855" s="50" t="s">
        <v>200</v>
      </c>
      <c r="R855" s="42" t="s">
        <v>200</v>
      </c>
      <c r="S855" s="52" t="s">
        <v>200</v>
      </c>
    </row>
    <row r="856" spans="2:19" ht="15.75" customHeight="1">
      <c r="B856" s="6" t="s">
        <v>2754</v>
      </c>
      <c r="C856" s="42">
        <f t="shared" ref="C856:C864" si="36">N856</f>
        <v>2016</v>
      </c>
      <c r="D856" s="6" t="s">
        <v>2755</v>
      </c>
      <c r="E856" s="42" t="s">
        <v>2756</v>
      </c>
      <c r="F856" s="42" t="s">
        <v>65</v>
      </c>
      <c r="G856" s="42" t="s">
        <v>361</v>
      </c>
      <c r="H856" s="7">
        <v>1.7</v>
      </c>
      <c r="I856" s="42"/>
      <c r="J856" s="45" t="s">
        <v>25</v>
      </c>
      <c r="K856" s="42" t="s">
        <v>40</v>
      </c>
      <c r="L856" s="42" t="s">
        <v>41</v>
      </c>
      <c r="M856" s="60">
        <v>42489</v>
      </c>
      <c r="N856" s="14">
        <f t="shared" ref="N856:N864" si="37">YEAR(M856)</f>
        <v>2016</v>
      </c>
      <c r="O856" s="45" t="s">
        <v>30</v>
      </c>
      <c r="P856" s="55" t="s">
        <v>30</v>
      </c>
      <c r="Q856" s="50" t="s">
        <v>200</v>
      </c>
      <c r="R856" s="42" t="s">
        <v>200</v>
      </c>
      <c r="S856" s="52" t="s">
        <v>200</v>
      </c>
    </row>
    <row r="857" spans="2:19" ht="15.75" customHeight="1">
      <c r="B857" s="6" t="s">
        <v>2757</v>
      </c>
      <c r="C857" s="42">
        <f t="shared" si="36"/>
        <v>2017</v>
      </c>
      <c r="D857" s="6" t="s">
        <v>2758</v>
      </c>
      <c r="E857" s="42" t="s">
        <v>2113</v>
      </c>
      <c r="F857" s="42" t="s">
        <v>599</v>
      </c>
      <c r="G857" s="42" t="s">
        <v>2759</v>
      </c>
      <c r="H857" s="7">
        <v>17</v>
      </c>
      <c r="I857" s="42"/>
      <c r="J857" s="45" t="s">
        <v>25</v>
      </c>
      <c r="K857" s="42" t="s">
        <v>40</v>
      </c>
      <c r="L857" s="42" t="s">
        <v>41</v>
      </c>
      <c r="M857" s="60">
        <v>43018</v>
      </c>
      <c r="N857" s="14">
        <f t="shared" si="37"/>
        <v>2017</v>
      </c>
      <c r="O857" s="45" t="s">
        <v>30</v>
      </c>
      <c r="P857" s="55" t="s">
        <v>30</v>
      </c>
      <c r="Q857" s="50" t="s">
        <v>200</v>
      </c>
      <c r="R857" s="42" t="s">
        <v>200</v>
      </c>
      <c r="S857" s="52" t="s">
        <v>200</v>
      </c>
    </row>
    <row r="858" spans="2:19" ht="15.75" customHeight="1">
      <c r="B858" s="6" t="s">
        <v>2760</v>
      </c>
      <c r="C858" s="42">
        <f t="shared" si="36"/>
        <v>2016</v>
      </c>
      <c r="D858" s="6" t="s">
        <v>2761</v>
      </c>
      <c r="E858" s="42"/>
      <c r="F858" s="42"/>
      <c r="G858" s="42"/>
      <c r="H858" s="7">
        <v>2.25</v>
      </c>
      <c r="I858" s="42"/>
      <c r="J858" s="45" t="s">
        <v>25</v>
      </c>
      <c r="K858" s="42" t="s">
        <v>40</v>
      </c>
      <c r="L858" s="42" t="s">
        <v>41</v>
      </c>
      <c r="M858" s="60">
        <v>42546</v>
      </c>
      <c r="N858" s="14">
        <f t="shared" si="37"/>
        <v>2016</v>
      </c>
      <c r="O858" s="45" t="s">
        <v>30</v>
      </c>
      <c r="P858" s="55" t="s">
        <v>30</v>
      </c>
      <c r="Q858" s="50" t="s">
        <v>200</v>
      </c>
      <c r="R858" s="42" t="s">
        <v>200</v>
      </c>
      <c r="S858" s="52" t="s">
        <v>200</v>
      </c>
    </row>
    <row r="859" spans="2:19" ht="15.75" customHeight="1">
      <c r="B859" s="6" t="s">
        <v>2762</v>
      </c>
      <c r="C859" s="42">
        <f t="shared" si="36"/>
        <v>2016</v>
      </c>
      <c r="D859" s="6" t="s">
        <v>2763</v>
      </c>
      <c r="E859" s="42" t="s">
        <v>2747</v>
      </c>
      <c r="F859" s="42" t="s">
        <v>115</v>
      </c>
      <c r="G859" s="42" t="s">
        <v>2764</v>
      </c>
      <c r="H859" s="7">
        <v>9.6999999999999993</v>
      </c>
      <c r="I859" s="42"/>
      <c r="J859" s="45" t="s">
        <v>25</v>
      </c>
      <c r="K859" s="42" t="s">
        <v>40</v>
      </c>
      <c r="L859" s="42" t="s">
        <v>41</v>
      </c>
      <c r="M859" s="60">
        <v>42433</v>
      </c>
      <c r="N859" s="14">
        <f t="shared" si="37"/>
        <v>2016</v>
      </c>
      <c r="O859" s="45" t="s">
        <v>30</v>
      </c>
      <c r="P859" s="55" t="s">
        <v>30</v>
      </c>
      <c r="Q859" s="50" t="s">
        <v>200</v>
      </c>
      <c r="R859" s="42" t="s">
        <v>200</v>
      </c>
      <c r="S859" s="52" t="s">
        <v>200</v>
      </c>
    </row>
    <row r="860" spans="2:19" ht="15.75" customHeight="1">
      <c r="B860" s="6" t="s">
        <v>2765</v>
      </c>
      <c r="C860" s="42">
        <f t="shared" si="36"/>
        <v>2019</v>
      </c>
      <c r="D860" s="6" t="s">
        <v>2766</v>
      </c>
      <c r="E860" s="42" t="s">
        <v>2747</v>
      </c>
      <c r="F860" s="42" t="s">
        <v>122</v>
      </c>
      <c r="G860" s="42" t="s">
        <v>1488</v>
      </c>
      <c r="H860" s="7">
        <v>9.9</v>
      </c>
      <c r="I860" s="42"/>
      <c r="J860" s="45" t="s">
        <v>25</v>
      </c>
      <c r="K860" s="42" t="s">
        <v>40</v>
      </c>
      <c r="L860" s="42" t="s">
        <v>41</v>
      </c>
      <c r="M860" s="60">
        <v>43681</v>
      </c>
      <c r="N860" s="14">
        <f t="shared" si="37"/>
        <v>2019</v>
      </c>
      <c r="O860" s="45" t="s">
        <v>30</v>
      </c>
      <c r="P860" s="55" t="s">
        <v>30</v>
      </c>
      <c r="Q860" s="50" t="s">
        <v>200</v>
      </c>
      <c r="R860" s="42" t="s">
        <v>200</v>
      </c>
      <c r="S860" s="52" t="s">
        <v>200</v>
      </c>
    </row>
    <row r="861" spans="2:19" ht="15.75" customHeight="1">
      <c r="B861" s="6" t="s">
        <v>2767</v>
      </c>
      <c r="C861" s="42">
        <f t="shared" si="36"/>
        <v>2018</v>
      </c>
      <c r="D861" s="6" t="s">
        <v>2768</v>
      </c>
      <c r="E861" s="42" t="s">
        <v>2769</v>
      </c>
      <c r="F861" s="42" t="s">
        <v>538</v>
      </c>
      <c r="G861" s="42" t="s">
        <v>539</v>
      </c>
      <c r="H861" s="7">
        <v>19.3</v>
      </c>
      <c r="I861" s="42"/>
      <c r="J861" s="45" t="s">
        <v>25</v>
      </c>
      <c r="K861" s="42" t="s">
        <v>40</v>
      </c>
      <c r="L861" s="42" t="s">
        <v>41</v>
      </c>
      <c r="M861" s="60">
        <v>43133</v>
      </c>
      <c r="N861" s="14">
        <f t="shared" si="37"/>
        <v>2018</v>
      </c>
      <c r="O861" s="45" t="s">
        <v>30</v>
      </c>
      <c r="P861" s="55" t="s">
        <v>30</v>
      </c>
      <c r="Q861" s="50" t="s">
        <v>200</v>
      </c>
      <c r="R861" s="42" t="s">
        <v>200</v>
      </c>
      <c r="S861" s="52" t="s">
        <v>200</v>
      </c>
    </row>
    <row r="862" spans="2:19" ht="15.75" customHeight="1">
      <c r="B862" s="6" t="s">
        <v>2770</v>
      </c>
      <c r="C862" s="42">
        <f t="shared" si="36"/>
        <v>2017</v>
      </c>
      <c r="D862" s="6" t="s">
        <v>2771</v>
      </c>
      <c r="E862" s="42" t="s">
        <v>2769</v>
      </c>
      <c r="F862" s="42" t="s">
        <v>538</v>
      </c>
      <c r="G862" s="42" t="s">
        <v>539</v>
      </c>
      <c r="H862" s="7">
        <v>19.3</v>
      </c>
      <c r="I862" s="42"/>
      <c r="J862" s="45" t="s">
        <v>25</v>
      </c>
      <c r="K862" s="42" t="s">
        <v>40</v>
      </c>
      <c r="L862" s="42" t="s">
        <v>41</v>
      </c>
      <c r="M862" s="60">
        <v>43085</v>
      </c>
      <c r="N862" s="14">
        <f t="shared" si="37"/>
        <v>2017</v>
      </c>
      <c r="O862" s="45" t="s">
        <v>30</v>
      </c>
      <c r="P862" s="55" t="s">
        <v>30</v>
      </c>
      <c r="Q862" s="50" t="s">
        <v>200</v>
      </c>
      <c r="R862" s="42" t="s">
        <v>200</v>
      </c>
      <c r="S862" s="52" t="s">
        <v>200</v>
      </c>
    </row>
    <row r="863" spans="2:19" ht="15.75" customHeight="1">
      <c r="B863" s="6" t="s">
        <v>2772</v>
      </c>
      <c r="C863" s="42">
        <f t="shared" si="36"/>
        <v>2018</v>
      </c>
      <c r="D863" s="6" t="s">
        <v>2773</v>
      </c>
      <c r="E863" s="42" t="s">
        <v>2769</v>
      </c>
      <c r="F863" s="42" t="s">
        <v>538</v>
      </c>
      <c r="G863" s="42" t="s">
        <v>539</v>
      </c>
      <c r="H863" s="7">
        <v>19.3</v>
      </c>
      <c r="I863" s="42"/>
      <c r="J863" s="45" t="s">
        <v>25</v>
      </c>
      <c r="K863" s="42" t="s">
        <v>40</v>
      </c>
      <c r="L863" s="42" t="s">
        <v>41</v>
      </c>
      <c r="M863" s="60">
        <v>43133</v>
      </c>
      <c r="N863" s="14">
        <f t="shared" si="37"/>
        <v>2018</v>
      </c>
      <c r="O863" s="45" t="s">
        <v>30</v>
      </c>
      <c r="P863" s="55" t="s">
        <v>30</v>
      </c>
      <c r="Q863" s="50" t="s">
        <v>200</v>
      </c>
      <c r="R863" s="42" t="s">
        <v>200</v>
      </c>
      <c r="S863" s="52" t="s">
        <v>200</v>
      </c>
    </row>
    <row r="864" spans="2:19" ht="15.75" customHeight="1" thickBot="1">
      <c r="B864" s="10" t="s">
        <v>2774</v>
      </c>
      <c r="C864" s="61">
        <f t="shared" si="36"/>
        <v>1999</v>
      </c>
      <c r="D864" s="10" t="s">
        <v>2775</v>
      </c>
      <c r="E864" s="61" t="s">
        <v>2776</v>
      </c>
      <c r="F864" s="61" t="s">
        <v>22</v>
      </c>
      <c r="G864" s="61" t="s">
        <v>2777</v>
      </c>
      <c r="H864" s="11">
        <v>3.75</v>
      </c>
      <c r="I864" s="61"/>
      <c r="J864" s="62" t="s">
        <v>25</v>
      </c>
      <c r="K864" s="61" t="s">
        <v>40</v>
      </c>
      <c r="L864" s="61" t="s">
        <v>41</v>
      </c>
      <c r="M864" s="63">
        <v>36524</v>
      </c>
      <c r="N864" s="15">
        <f t="shared" si="37"/>
        <v>1999</v>
      </c>
      <c r="O864" s="62" t="s">
        <v>30</v>
      </c>
      <c r="P864" s="64" t="s">
        <v>30</v>
      </c>
      <c r="Q864" s="65" t="s">
        <v>200</v>
      </c>
      <c r="R864" s="61" t="s">
        <v>200</v>
      </c>
      <c r="S864" s="66" t="s">
        <v>200</v>
      </c>
    </row>
    <row r="865" spans="2:18" ht="15.75" customHeight="1"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</row>
    <row r="866" spans="2:18" ht="15.75" customHeight="1"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</row>
    <row r="867" spans="2:18" ht="15.75" customHeight="1"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</row>
    <row r="868" spans="2:18" ht="15.75" customHeight="1"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</row>
    <row r="869" spans="2:18" ht="15.75" customHeight="1"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</row>
    <row r="870" spans="2:18" ht="15.75" customHeight="1"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</row>
    <row r="871" spans="2:18" ht="15.75" customHeight="1"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</row>
    <row r="872" spans="2:18" ht="15.75" customHeight="1"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</row>
    <row r="873" spans="2:18" ht="15.75" customHeight="1"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</row>
    <row r="874" spans="2:18" ht="15.75" customHeight="1"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</row>
    <row r="875" spans="2:18" ht="15.75" customHeight="1"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</row>
    <row r="876" spans="2:18" ht="15.75" customHeight="1"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</row>
    <row r="877" spans="2:18" ht="15.75" customHeight="1"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</row>
    <row r="878" spans="2:18" ht="15.75" customHeight="1"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</row>
    <row r="879" spans="2:18" ht="15.75" customHeight="1"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</row>
    <row r="880" spans="2:18" ht="15.75" customHeight="1"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</row>
    <row r="881" spans="2:18" ht="15.75" customHeight="1"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</row>
    <row r="882" spans="2:18" ht="15.75" customHeight="1"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</row>
    <row r="883" spans="2:18" ht="15.75" customHeight="1"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</row>
    <row r="884" spans="2:18" ht="15.75" customHeight="1"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</row>
    <row r="885" spans="2:18" ht="15.75" customHeight="1"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</row>
    <row r="886" spans="2:18" ht="15.75" customHeight="1"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</row>
    <row r="887" spans="2:18" ht="15.75" customHeight="1"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</row>
    <row r="888" spans="2:18" ht="15.75" customHeight="1"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</row>
    <row r="889" spans="2:18" ht="15.75" customHeight="1"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</row>
    <row r="890" spans="2:18" ht="15.75" customHeight="1"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</row>
    <row r="891" spans="2:18" ht="15.75" customHeight="1"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</row>
    <row r="892" spans="2:18" ht="15.75" customHeight="1"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</row>
    <row r="893" spans="2:18" ht="15.75" customHeight="1"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</row>
    <row r="894" spans="2:18" ht="15.75" customHeight="1"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</row>
    <row r="895" spans="2:18" ht="15.75" customHeight="1"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</row>
    <row r="896" spans="2:18" ht="15.75" customHeight="1"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</row>
    <row r="897" spans="2:18" ht="15.75" customHeight="1"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</row>
    <row r="898" spans="2:18" ht="15.75" customHeight="1"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</row>
    <row r="899" spans="2:18" ht="15.75" customHeight="1"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</row>
    <row r="900" spans="2:18" ht="15.75" customHeight="1"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</row>
    <row r="901" spans="2:18" ht="15.75" customHeight="1"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</row>
    <row r="902" spans="2:18" ht="15.75" customHeight="1"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</row>
    <row r="903" spans="2:18" ht="15.75" customHeight="1"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</row>
    <row r="904" spans="2:18" ht="15.75" customHeight="1"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</row>
    <row r="905" spans="2:18" ht="15.75" customHeight="1"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</row>
    <row r="906" spans="2:18" ht="15.75" customHeight="1"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</row>
    <row r="907" spans="2:18" ht="15.75" customHeight="1"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</row>
    <row r="908" spans="2:18" ht="15.75" customHeight="1"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</row>
    <row r="909" spans="2:18" ht="15.75" customHeight="1"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</row>
    <row r="910" spans="2:18" ht="15.75" customHeight="1"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</row>
    <row r="911" spans="2:18" ht="15.75" customHeight="1"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</row>
    <row r="912" spans="2:18" ht="15.75" customHeight="1"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</row>
    <row r="913" spans="2:18" ht="15.75" customHeight="1"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</row>
    <row r="914" spans="2:18" ht="15.75" customHeight="1"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</row>
    <row r="915" spans="2:18" ht="15.75" customHeight="1"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</row>
    <row r="916" spans="2:18" ht="15.75" customHeight="1"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</row>
    <row r="917" spans="2:18" ht="15.75" customHeight="1"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</row>
    <row r="918" spans="2:18" ht="15.75" customHeight="1"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</row>
    <row r="919" spans="2:18" ht="15.75" customHeight="1"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</row>
    <row r="920" spans="2:18" ht="15.75" customHeight="1"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</row>
    <row r="921" spans="2:18" ht="15.75" customHeight="1"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</row>
    <row r="922" spans="2:18" ht="15.75" customHeight="1"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</row>
    <row r="923" spans="2:18" ht="15.75" customHeight="1"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</row>
    <row r="924" spans="2:18" ht="15.75" customHeight="1"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</row>
    <row r="925" spans="2:18" ht="15.75" customHeight="1"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</row>
    <row r="926" spans="2:18" ht="15.75" customHeight="1"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</row>
    <row r="927" spans="2:18" ht="15.75" customHeight="1"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</row>
    <row r="928" spans="2:18" ht="15.75" customHeight="1"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</row>
    <row r="929" spans="2:18" ht="15.75" customHeight="1"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</row>
    <row r="930" spans="2:18" ht="15.75" customHeight="1"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</row>
    <row r="931" spans="2:18" ht="15.75" customHeight="1"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</row>
    <row r="932" spans="2:18" ht="15.75" customHeight="1"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</row>
    <row r="933" spans="2:18" ht="15" customHeight="1"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</row>
    <row r="934" spans="2:18" ht="15" customHeight="1"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</row>
    <row r="935" spans="2:18" ht="15" customHeight="1"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</row>
    <row r="936" spans="2:18" ht="15" customHeight="1"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</row>
    <row r="937" spans="2:18" ht="15" customHeight="1"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</row>
    <row r="938" spans="2:18" ht="15" customHeight="1"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</row>
    <row r="939" spans="2:18" ht="15" customHeight="1"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</row>
    <row r="940" spans="2:18" ht="15" customHeight="1"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</row>
    <row r="941" spans="2:18" ht="15" customHeight="1"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</row>
    <row r="942" spans="2:18" ht="15" customHeight="1"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</row>
    <row r="943" spans="2:18" ht="15" customHeight="1"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</row>
    <row r="944" spans="2:18" ht="15" customHeight="1"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</row>
    <row r="945" spans="2:18" ht="15" customHeight="1"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</row>
    <row r="946" spans="2:18" ht="15" customHeight="1"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</row>
    <row r="947" spans="2:18" ht="15" customHeight="1"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</row>
    <row r="948" spans="2:18" ht="15" customHeight="1"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</row>
    <row r="949" spans="2:18" ht="15" customHeight="1"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</row>
    <row r="950" spans="2:18" ht="15" customHeight="1"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</row>
    <row r="951" spans="2:18" ht="15" customHeight="1"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</row>
    <row r="952" spans="2:18" ht="15" customHeight="1"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</row>
    <row r="953" spans="2:18" ht="15" customHeight="1"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</row>
    <row r="954" spans="2:18" ht="15" customHeight="1"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</row>
    <row r="955" spans="2:18" ht="15" customHeight="1"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</row>
    <row r="956" spans="2:18" ht="15" customHeight="1"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</row>
    <row r="957" spans="2:18" ht="15" customHeight="1"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</row>
    <row r="958" spans="2:18" ht="15" customHeight="1"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</row>
    <row r="959" spans="2:18" ht="15" customHeight="1"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</row>
    <row r="960" spans="2:18" ht="15" customHeight="1"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</row>
    <row r="961" spans="2:18" ht="15" customHeight="1"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</row>
    <row r="962" spans="2:18" ht="15" customHeight="1"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</row>
    <row r="963" spans="2:18" ht="15" customHeight="1"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</row>
    <row r="964" spans="2:18" ht="15" customHeight="1"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</row>
    <row r="965" spans="2:18" ht="15" customHeight="1"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</row>
    <row r="966" spans="2:18" ht="15" customHeight="1"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</row>
    <row r="967" spans="2:18" ht="15" customHeight="1"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</row>
    <row r="968" spans="2:18" ht="15" customHeight="1"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</row>
    <row r="969" spans="2:18" ht="15" customHeight="1"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</row>
    <row r="970" spans="2:18" ht="15" customHeight="1"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</row>
    <row r="971" spans="2:18" ht="15" customHeight="1"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</row>
    <row r="972" spans="2:18" ht="15" customHeight="1"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</row>
    <row r="973" spans="2:18" ht="15" customHeight="1"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</row>
    <row r="974" spans="2:18" ht="15" customHeight="1"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</row>
    <row r="975" spans="2:18" ht="15" customHeight="1"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</row>
    <row r="976" spans="2:18" ht="15" customHeight="1"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</row>
    <row r="977" spans="2:18" ht="15" customHeight="1"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</row>
    <row r="978" spans="2:18" ht="15" customHeight="1"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</row>
  </sheetData>
  <autoFilter ref="B3:X864" xr:uid="{00000000-0009-0000-0000-000000000000}"/>
  <customSheetViews>
    <customSheetView guid="{E74598A6-D34E-4F6E-A715-32D69C44E268}" filter="1" showAutoFilter="1">
      <pageMargins left="0" right="0" top="0" bottom="0" header="0" footer="0"/>
      <autoFilter ref="A2:M187" xr:uid="{F7C27866-E4A3-4637-869F-E5F9A534AF26}">
        <filterColumn colId="3">
          <filters>
            <filter val="SANTANDER"/>
            <filter val="Departamento"/>
          </filters>
        </filterColumn>
      </autoFilter>
      <extLst>
        <ext uri="GoogleSheetsCustomDataVersion1">
          <go:sheetsCustomData xmlns:go="http://customooxmlschemas.google.com/" filterViewId="1246592288"/>
        </ext>
      </extLst>
    </customSheetView>
    <customSheetView guid="{C2B9B971-249D-4CE4-9046-E371056F8294}" filter="1" showAutoFilter="1">
      <pageMargins left="0" right="0" top="0" bottom="0" header="0" footer="0"/>
      <autoFilter ref="A2:M196" xr:uid="{432A08B4-9AC6-446B-8D80-25B6A492A824}">
        <filterColumn colId="3">
          <filters>
            <filter val="TOLIMA"/>
          </filters>
        </filterColumn>
      </autoFilter>
      <extLst>
        <ext uri="GoogleSheetsCustomDataVersion1">
          <go:sheetsCustomData xmlns:go="http://customooxmlschemas.google.com/" filterViewId="1488710685"/>
        </ext>
      </extLst>
    </customSheetView>
    <customSheetView guid="{CC1D6292-6AD8-4E57-88E9-EDF3C7D71034}" filter="1" showAutoFilter="1">
      <pageMargins left="0" right="0" top="0" bottom="0" header="0" footer="0"/>
      <autoFilter ref="A3:Z196" xr:uid="{504BFC6A-B0F2-4CEC-A8FA-FFF7A42F4164}">
        <filterColumn colId="3">
          <filters>
            <filter val="BOLÍVAR"/>
            <filter val="CÓRDOBA"/>
            <filter val="SUCRE"/>
          </filters>
        </filterColumn>
      </autoFilter>
      <extLst>
        <ext uri="GoogleSheetsCustomDataVersion1">
          <go:sheetsCustomData xmlns:go="http://customooxmlschemas.google.com/" filterViewId="1552205922"/>
        </ext>
      </extLst>
    </customSheetView>
    <customSheetView guid="{71FA7FCF-CE5E-4A40-A86D-0B898CAE0794}" filter="1" showAutoFilter="1">
      <pageMargins left="0" right="0" top="0" bottom="0" header="0" footer="0"/>
      <autoFilter ref="A2:M196" xr:uid="{F83AD771-0324-4C6D-8FE8-C5D545C693BF}">
        <filterColumn colId="3">
          <filters>
            <filter val="VALLE DEL CAUCA"/>
            <filter val="Departamento"/>
          </filters>
        </filterColumn>
      </autoFilter>
      <extLst>
        <ext uri="GoogleSheetsCustomDataVersion1">
          <go:sheetsCustomData xmlns:go="http://customooxmlschemas.google.com/" filterViewId="1667764619"/>
        </ext>
      </extLst>
    </customSheetView>
    <customSheetView guid="{F8589AA6-1521-4E0F-8910-7ED36644A058}" filter="1" showAutoFilter="1">
      <pageMargins left="0" right="0" top="0" bottom="0" header="0" footer="0"/>
      <autoFilter ref="A1" xr:uid="{7387901D-B916-459C-8A5C-6D209777DD0D}"/>
      <extLst>
        <ext uri="GoogleSheetsCustomDataVersion1">
          <go:sheetsCustomData xmlns:go="http://customooxmlschemas.google.com/" filterViewId="2141565653"/>
        </ext>
      </extLst>
    </customSheetView>
    <customSheetView guid="{59C86E9B-0622-4786-9C71-E7F1EBB53B1C}" filter="1" showAutoFilter="1">
      <pageMargins left="0" right="0" top="0" bottom="0" header="0" footer="0"/>
      <autoFilter ref="A2:M196" xr:uid="{37E3BC73-532D-44AB-B161-89E51BA7F716}">
        <filterColumn colId="3">
          <filters>
            <filter val="ARAUCA"/>
          </filters>
        </filterColumn>
      </autoFilter>
      <extLst>
        <ext uri="GoogleSheetsCustomDataVersion1">
          <go:sheetsCustomData xmlns:go="http://customooxmlschemas.google.com/" filterViewId="240855026"/>
        </ext>
      </extLst>
    </customSheetView>
    <customSheetView guid="{13DCB355-AFE6-4FE5-BD20-F53FE88D83E1}" filter="1" showAutoFilter="1">
      <pageMargins left="0" right="0" top="0" bottom="0" header="0" footer="0"/>
      <autoFilter ref="A2:M196" xr:uid="{1741DA41-B346-44BC-B93F-2208A7E59590}"/>
      <extLst>
        <ext uri="GoogleSheetsCustomDataVersion1">
          <go:sheetsCustomData xmlns:go="http://customooxmlschemas.google.com/" filterViewId="384417439"/>
        </ext>
      </extLst>
    </customSheetView>
    <customSheetView guid="{113F72FC-4720-41BE-A6CD-D012CB13132A}" filter="1" showAutoFilter="1">
      <pageMargins left="0" right="0" top="0" bottom="0" header="0" footer="0"/>
      <autoFilter ref="A2:M196" xr:uid="{23C9F99A-DF7B-4127-9FA2-0B98A66D38AC}">
        <filterColumn colId="3">
          <filters>
            <filter val="ARAUCA"/>
          </filters>
        </filterColumn>
      </autoFilter>
      <extLst>
        <ext uri="GoogleSheetsCustomDataVersion1">
          <go:sheetsCustomData xmlns:go="http://customooxmlschemas.google.com/" filterViewId="605631448"/>
        </ext>
      </extLst>
    </customSheetView>
    <customSheetView guid="{9471DAE6-284D-4AB7-BA7F-9226E95919C5}" filter="1" showAutoFilter="1">
      <pageMargins left="0" right="0" top="0" bottom="0" header="0" footer="0"/>
      <autoFilter ref="A2:M196" xr:uid="{3E69382F-A1D8-4517-9048-671FD204637B}"/>
      <extLst>
        <ext uri="GoogleSheetsCustomDataVersion1">
          <go:sheetsCustomData xmlns:go="http://customooxmlschemas.google.com/" filterViewId="609703867"/>
        </ext>
      </extLst>
    </customSheetView>
    <customSheetView guid="{D9ED9AAE-0178-4995-B9EE-A028E94D2671}" filter="1" showAutoFilter="1">
      <pageMargins left="0" right="0" top="0" bottom="0" header="0" footer="0"/>
      <autoFilter ref="A3:M196" xr:uid="{28F1E1A7-16DF-4997-A97C-0F18E563FED5}">
        <filterColumn colId="3">
          <filters>
            <filter val="ANTIOQUIA"/>
          </filters>
        </filterColumn>
      </autoFilter>
      <extLst>
        <ext uri="GoogleSheetsCustomDataVersion1">
          <go:sheetsCustomData xmlns:go="http://customooxmlschemas.google.com/" filterViewId="703848905"/>
        </ext>
      </extLst>
    </customSheetView>
    <customSheetView guid="{21ABCBE0-6A66-4B5F-A999-0DDBE7322AD4}" filter="1" showAutoFilter="1">
      <pageMargins left="0" right="0" top="0" bottom="0" header="0" footer="0"/>
      <autoFilter ref="A3:Z196" xr:uid="{B52DA6F5-1B0F-4CA1-BB1A-52E0DB78A0AA}"/>
      <extLst>
        <ext uri="GoogleSheetsCustomDataVersion1">
          <go:sheetsCustomData xmlns:go="http://customooxmlschemas.google.com/" filterViewId="704108437"/>
        </ext>
      </extLst>
    </customSheetView>
    <customSheetView guid="{5980EE14-487C-4134-8062-04628D7AADCD}" filter="1" showAutoFilter="1">
      <pageMargins left="0" right="0" top="0" bottom="0" header="0" footer="0"/>
      <autoFilter ref="A2:M196" xr:uid="{30FA044D-8125-413D-BE6F-867E387309D6}">
        <filterColumn colId="3">
          <filters>
            <filter val="ARAUCA"/>
            <filter val="BOYACÁ"/>
            <filter val="CASANARE"/>
            <filter val="NORTE DE SANTANDER"/>
          </filters>
        </filterColumn>
        <sortState xmlns:xlrd2="http://schemas.microsoft.com/office/spreadsheetml/2017/richdata2" ref="A2:M196">
          <sortCondition ref="D2:D196"/>
        </sortState>
      </autoFilter>
      <extLst>
        <ext uri="GoogleSheetsCustomDataVersion1">
          <go:sheetsCustomData xmlns:go="http://customooxmlschemas.google.com/" filterViewId="870004025"/>
        </ext>
      </extLst>
    </customSheetView>
    <customSheetView guid="{9CD0EFC4-5B23-42C9-9E66-96DB64E025E1}" filter="1" showAutoFilter="1">
      <pageMargins left="0" right="0" top="0" bottom="0" header="0" footer="0"/>
      <autoFilter ref="A3:M196" xr:uid="{1198194E-0B9E-424B-9CC1-F5F64699E372}"/>
      <extLst>
        <ext uri="GoogleSheetsCustomDataVersion1">
          <go:sheetsCustomData xmlns:go="http://customooxmlschemas.google.com/" filterViewId="96586139"/>
        </ext>
      </extLst>
    </customSheetView>
    <customSheetView guid="{37B969ED-E7A1-4233-B7D7-D6C992F6E8AF}" filter="1" showAutoFilter="1">
      <pageMargins left="0" right="0" top="0" bottom="0" header="0" footer="0"/>
      <autoFilter ref="A3:Z196" xr:uid="{1AF347F2-12F9-461D-8FAF-1F8CD0A5AD27}"/>
      <extLst>
        <ext uri="GoogleSheetsCustomDataVersion1">
          <go:sheetsCustomData xmlns:go="http://customooxmlschemas.google.com/" filterViewId="982107268"/>
        </ext>
      </extLst>
    </customSheetView>
  </customSheetViews>
  <mergeCells count="2">
    <mergeCell ref="B2:C2"/>
    <mergeCell ref="D2:R2"/>
  </mergeCells>
  <phoneticPr fontId="8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T29"/>
  <sheetViews>
    <sheetView topLeftCell="K1" workbookViewId="0">
      <selection activeCell="AM50" sqref="AM50"/>
    </sheetView>
  </sheetViews>
  <sheetFormatPr baseColWidth="10" defaultColWidth="11" defaultRowHeight="15.75"/>
  <cols>
    <col min="2" max="2" width="22.75" customWidth="1"/>
    <col min="3" max="3" width="19.75" customWidth="1"/>
    <col min="9" max="9" width="14" bestFit="1" customWidth="1"/>
    <col min="20" max="20" width="10.5" style="16" customWidth="1"/>
    <col min="21" max="46" width="20.75" style="16" customWidth="1"/>
  </cols>
  <sheetData>
    <row r="1" spans="2:46" ht="16.5" thickBot="1"/>
    <row r="2" spans="2:46" ht="17.25" thickTop="1" thickBot="1">
      <c r="B2" s="25" t="s">
        <v>2778</v>
      </c>
      <c r="C2" s="25" t="s">
        <v>2779</v>
      </c>
      <c r="F2" s="37" t="s">
        <v>2780</v>
      </c>
      <c r="G2" s="37" t="s">
        <v>2781</v>
      </c>
      <c r="H2" s="37" t="s">
        <v>2782</v>
      </c>
      <c r="I2" s="37" t="s">
        <v>2783</v>
      </c>
      <c r="J2" s="37" t="s">
        <v>36</v>
      </c>
      <c r="K2" s="37" t="s">
        <v>2784</v>
      </c>
      <c r="M2" s="37" t="s">
        <v>2780</v>
      </c>
      <c r="N2" s="37" t="s">
        <v>2781</v>
      </c>
      <c r="O2" s="37" t="s">
        <v>2782</v>
      </c>
      <c r="P2" s="37" t="s">
        <v>2783</v>
      </c>
      <c r="Q2" s="37" t="s">
        <v>36</v>
      </c>
      <c r="R2" s="37" t="s">
        <v>2784</v>
      </c>
      <c r="T2" s="38" t="s">
        <v>2780</v>
      </c>
      <c r="U2" s="39" t="s">
        <v>36</v>
      </c>
      <c r="V2" s="39" t="s">
        <v>122</v>
      </c>
      <c r="W2" s="39" t="s">
        <v>72</v>
      </c>
      <c r="X2" s="39" t="s">
        <v>65</v>
      </c>
      <c r="Y2" s="39" t="s">
        <v>278</v>
      </c>
      <c r="Z2" s="39" t="s">
        <v>115</v>
      </c>
      <c r="AA2" s="39" t="s">
        <v>334</v>
      </c>
      <c r="AB2" s="39" t="s">
        <v>798</v>
      </c>
      <c r="AC2" s="39" t="s">
        <v>538</v>
      </c>
      <c r="AD2" s="39" t="s">
        <v>599</v>
      </c>
      <c r="AE2" s="39" t="s">
        <v>86</v>
      </c>
      <c r="AF2" s="39" t="s">
        <v>1865</v>
      </c>
      <c r="AG2" s="39" t="s">
        <v>80</v>
      </c>
      <c r="AH2" s="39" t="s">
        <v>284</v>
      </c>
      <c r="AI2" s="39" t="s">
        <v>558</v>
      </c>
      <c r="AJ2" s="39" t="s">
        <v>182</v>
      </c>
      <c r="AK2" s="39" t="s">
        <v>55</v>
      </c>
      <c r="AL2" s="39" t="s">
        <v>674</v>
      </c>
      <c r="AM2" s="39" t="s">
        <v>188</v>
      </c>
      <c r="AN2" s="39" t="s">
        <v>2283</v>
      </c>
      <c r="AO2" s="39" t="s">
        <v>2241</v>
      </c>
      <c r="AP2" s="39" t="s">
        <v>127</v>
      </c>
      <c r="AQ2" s="39" t="s">
        <v>682</v>
      </c>
      <c r="AR2" s="39" t="s">
        <v>214</v>
      </c>
      <c r="AS2" s="39" t="s">
        <v>22</v>
      </c>
      <c r="AT2" s="40" t="s">
        <v>176</v>
      </c>
    </row>
    <row r="3" spans="2:46">
      <c r="B3" s="23" t="s">
        <v>36</v>
      </c>
      <c r="C3" s="26">
        <v>1468</v>
      </c>
      <c r="F3" s="29">
        <v>2023</v>
      </c>
      <c r="G3" s="30">
        <v>2860.6290493080405</v>
      </c>
      <c r="H3" s="30">
        <v>2632.0780220953088</v>
      </c>
      <c r="I3" s="22">
        <v>2442.926234009969</v>
      </c>
      <c r="J3" s="30">
        <v>1602.131358508246</v>
      </c>
      <c r="K3" s="31">
        <v>1270.9954261764265</v>
      </c>
      <c r="M3" s="29">
        <v>2022</v>
      </c>
      <c r="N3" s="22">
        <v>0.97468387116625299</v>
      </c>
      <c r="O3" s="22">
        <v>0.97468387116625299</v>
      </c>
      <c r="P3" s="22">
        <v>0.97468387116625299</v>
      </c>
      <c r="Q3" s="22">
        <v>0.97468387116625299</v>
      </c>
      <c r="R3" s="22">
        <v>0.97468387116625299</v>
      </c>
      <c r="T3" s="29">
        <v>2022</v>
      </c>
      <c r="U3" s="18">
        <f>VLOOKUP(U$2,$B$2:$C$28,2,FALSE)*$Q3</f>
        <v>1430.8359228720594</v>
      </c>
      <c r="V3" s="18">
        <f>VLOOKUP(V$2,$B$2:$C$28,2,FALSE)*$R3</f>
        <v>145.2278968037717</v>
      </c>
      <c r="W3" s="18">
        <f>VLOOKUP(W$2,$B$2:$C$28,2,FALSE)*$N3</f>
        <v>858.69649049746886</v>
      </c>
      <c r="X3" s="18">
        <f>VLOOKUP(X$2,$B$2:$C$28,2,FALSE)*$O3</f>
        <v>2616.0515102102231</v>
      </c>
      <c r="Y3" s="18">
        <f>VLOOKUP(Y$2,$B$2:$C$28,2,FALSE)*$N3</f>
        <v>530.22802591444167</v>
      </c>
      <c r="Z3" s="18">
        <f>VLOOKUP(Z$2,$B$2:$C$28,2,FALSE)*$R3</f>
        <v>347.96214200635234</v>
      </c>
      <c r="AA3" s="18">
        <f>VLOOKUP(AA$2,$B$2:$C$28,2,FALSE)*$P3</f>
        <v>363.55708394501238</v>
      </c>
      <c r="AB3" s="18">
        <f>VLOOKUP(AB$2,$B$2:$C$28,2,FALSE)*$P3</f>
        <v>112.08864518411909</v>
      </c>
      <c r="AC3" s="18">
        <f>VLOOKUP(AC$2,$B$2:$C$28,2,FALSE)*$R3</f>
        <v>57.506348398808925</v>
      </c>
      <c r="AD3" s="18">
        <f>VLOOKUP(AD$2,$B$2:$C$28,2,FALSE)*$P3</f>
        <v>187.13930326392057</v>
      </c>
      <c r="AE3" s="18">
        <f>VLOOKUP(AE$2,$B$2:$C$28,2,FALSE)*$N3</f>
        <v>382.07607749717118</v>
      </c>
      <c r="AF3" s="18">
        <f>VLOOKUP(AF$2,$B$2:$C$28,2,FALSE)*$Q3</f>
        <v>43.860774202481387</v>
      </c>
      <c r="AG3" s="18">
        <f>VLOOKUP(AG$2,$B$2:$C$28,2,FALSE)*$N3</f>
        <v>703.72175498203467</v>
      </c>
      <c r="AH3" s="18">
        <f>VLOOKUP(AH$2,$B$2:$C$28,2,FALSE)*$P3</f>
        <v>173.49372906759302</v>
      </c>
      <c r="AI3" s="18">
        <f>VLOOKUP(AI$2,$B$2:$C$28,2,FALSE)*$N3</f>
        <v>153.02536777310172</v>
      </c>
      <c r="AJ3" s="18">
        <f>VLOOKUP(AJ$2,$B$2:$C$28,2,FALSE)*$N3</f>
        <v>221.25323875473944</v>
      </c>
      <c r="AK3" s="18">
        <f>VLOOKUP(AK$2,$B$2:$C$28,2,FALSE)*$O3</f>
        <v>409.36722588982627</v>
      </c>
      <c r="AL3" s="18">
        <f>VLOOKUP(AL$2,$B$2:$C$28,2,FALSE)*$P3</f>
        <v>159.84815487126548</v>
      </c>
      <c r="AM3" s="18">
        <f>VLOOKUP(AM$2,$B$2:$C$28,2,FALSE)*$R3</f>
        <v>272.91148392655083</v>
      </c>
      <c r="AN3" s="18">
        <f t="shared" ref="AN3:AP4" si="0">VLOOKUP(AN$2,$B$2:$C$28,2,FALSE)*$P3</f>
        <v>30.215200006153843</v>
      </c>
      <c r="AO3" s="18">
        <f t="shared" si="0"/>
        <v>114.0380129264516</v>
      </c>
      <c r="AP3" s="18">
        <f t="shared" si="0"/>
        <v>0</v>
      </c>
      <c r="AQ3" s="18">
        <f>VLOOKUP(AQ$2,$B$2:$C$28,2,FALSE)*$R3</f>
        <v>477.59509687146397</v>
      </c>
      <c r="AR3" s="18">
        <f>VLOOKUP(AR$2,$B$2:$C$28,2,FALSE)*$N3</f>
        <v>95.519019374292796</v>
      </c>
      <c r="AS3" s="18">
        <f>VLOOKUP(AS$2,$B$2:$C$28,2,FALSE)*$P3</f>
        <v>212.48108391424316</v>
      </c>
      <c r="AT3" s="19">
        <f>VLOOKUP(AT$2,$B$2:$C$28,2,FALSE)*$P3</f>
        <v>1058.5066840865506</v>
      </c>
    </row>
    <row r="4" spans="2:46">
      <c r="B4" s="23" t="s">
        <v>122</v>
      </c>
      <c r="C4" s="26">
        <v>149</v>
      </c>
      <c r="F4" s="32">
        <v>2024</v>
      </c>
      <c r="G4" s="33">
        <v>2788.2089957501989</v>
      </c>
      <c r="H4" s="33">
        <v>2692.8933854645447</v>
      </c>
      <c r="I4" s="18">
        <v>2468.1807407246356</v>
      </c>
      <c r="J4" s="33">
        <v>1535.4397184536128</v>
      </c>
      <c r="K4" s="34">
        <v>1300.5521396752486</v>
      </c>
      <c r="M4" s="32">
        <v>2023</v>
      </c>
      <c r="N4" s="18">
        <v>1</v>
      </c>
      <c r="O4" s="18">
        <v>1</v>
      </c>
      <c r="P4" s="18">
        <v>1</v>
      </c>
      <c r="Q4" s="18">
        <v>1</v>
      </c>
      <c r="R4" s="19">
        <v>1</v>
      </c>
      <c r="T4" s="32">
        <v>2023</v>
      </c>
      <c r="U4" s="18">
        <f t="shared" ref="U4" si="1">VLOOKUP(U$2,$B$2:$C$28,2,FALSE)*$Q4</f>
        <v>1468</v>
      </c>
      <c r="V4" s="18">
        <f>VLOOKUP(V$2,$B$2:$C$28,2,FALSE)*$R4</f>
        <v>149</v>
      </c>
      <c r="W4" s="18">
        <f>VLOOKUP(W$2,$B$2:$C$28,2,FALSE)*$N4</f>
        <v>881</v>
      </c>
      <c r="X4" s="18">
        <f>VLOOKUP(X$2,$B$2:$C$28,2,FALSE)*$O4</f>
        <v>2684</v>
      </c>
      <c r="Y4" s="18">
        <f>VLOOKUP(Y$2,$B$2:$C$28,2,FALSE)*$N4</f>
        <v>544</v>
      </c>
      <c r="Z4" s="18">
        <f>VLOOKUP(Z$2,$B$2:$C$28,2,FALSE)*$R4</f>
        <v>357</v>
      </c>
      <c r="AA4" s="18">
        <f>VLOOKUP(AA$2,$B$2:$C$28,2,FALSE)*$P4</f>
        <v>373</v>
      </c>
      <c r="AB4" s="18">
        <f>VLOOKUP(AB$2,$B$2:$C$28,2,FALSE)*$P4</f>
        <v>115</v>
      </c>
      <c r="AC4" s="18">
        <f>VLOOKUP(AC$2,$B$2:$C$28,2,FALSE)*$R4</f>
        <v>59</v>
      </c>
      <c r="AD4" s="18">
        <f>VLOOKUP(AD$2,$B$2:$C$28,2,FALSE)*$P4</f>
        <v>192</v>
      </c>
      <c r="AE4" s="18">
        <f>VLOOKUP(AE$2,$B$2:$C$28,2,FALSE)*$N4</f>
        <v>392</v>
      </c>
      <c r="AF4" s="18">
        <f>VLOOKUP(AF$2,$B$2:$C$28,2,FALSE)*$Q4</f>
        <v>45</v>
      </c>
      <c r="AG4" s="18">
        <f>VLOOKUP(AG$2,$B$2:$C$28,2,FALSE)*$N4</f>
        <v>722</v>
      </c>
      <c r="AH4" s="18">
        <f>VLOOKUP(AH$2,$B$2:$C$28,2,FALSE)*$P4</f>
        <v>178</v>
      </c>
      <c r="AI4" s="18">
        <f>VLOOKUP(AI$2,$B$2:$C$28,2,FALSE)*$N4</f>
        <v>157</v>
      </c>
      <c r="AJ4" s="18">
        <f>VLOOKUP(AJ$2,$B$2:$C$28,2,FALSE)*$N4</f>
        <v>227</v>
      </c>
      <c r="AK4" s="18">
        <f>VLOOKUP(AK$2,$B$2:$C$28,2,FALSE)*$O4</f>
        <v>420</v>
      </c>
      <c r="AL4" s="18">
        <f>VLOOKUP(AL$2,$B$2:$C$28,2,FALSE)*$P4</f>
        <v>164</v>
      </c>
      <c r="AM4" s="18">
        <f>VLOOKUP(AM$2,$B$2:$C$28,2,FALSE)*$R4</f>
        <v>280</v>
      </c>
      <c r="AN4" s="18">
        <f t="shared" si="0"/>
        <v>31</v>
      </c>
      <c r="AO4" s="18">
        <f t="shared" si="0"/>
        <v>117</v>
      </c>
      <c r="AP4" s="18">
        <f t="shared" si="0"/>
        <v>0</v>
      </c>
      <c r="AQ4" s="18">
        <f>VLOOKUP(AQ$2,$B$2:$C$28,2,FALSE)*$R4</f>
        <v>490</v>
      </c>
      <c r="AR4" s="18">
        <f>VLOOKUP(AR$2,$B$2:$C$28,2,FALSE)*$N4</f>
        <v>98</v>
      </c>
      <c r="AS4" s="18">
        <f>VLOOKUP(AS$2,$B$2:$C$28,2,FALSE)*$P4</f>
        <v>218</v>
      </c>
      <c r="AT4" s="19">
        <f>VLOOKUP(AT$2,$B$2:$C$28,2,FALSE)*$P4</f>
        <v>1086</v>
      </c>
    </row>
    <row r="5" spans="2:46">
      <c r="B5" s="23" t="s">
        <v>72</v>
      </c>
      <c r="C5" s="26">
        <v>881</v>
      </c>
      <c r="F5" s="32">
        <v>2025</v>
      </c>
      <c r="G5" s="33">
        <v>2886.5907919393326</v>
      </c>
      <c r="H5" s="33">
        <v>2739.1145106410827</v>
      </c>
      <c r="I5" s="18">
        <v>2494.2003463353481</v>
      </c>
      <c r="J5" s="33">
        <v>1547.0453771688722</v>
      </c>
      <c r="K5" s="34">
        <v>1335.3357367439917</v>
      </c>
      <c r="M5" s="32">
        <v>2024</v>
      </c>
      <c r="N5" s="33">
        <f xml:space="preserve"> G4/G3</f>
        <v>0.97468387116625299</v>
      </c>
      <c r="O5" s="33">
        <f t="shared" ref="O5:R18" si="2" xml:space="preserve"> H4/H3</f>
        <v>1.0231054561676036</v>
      </c>
      <c r="P5" s="33">
        <f t="shared" si="2"/>
        <v>1.0103378097803684</v>
      </c>
      <c r="Q5" s="33">
        <f t="shared" si="2"/>
        <v>0.95837317601926841</v>
      </c>
      <c r="R5" s="33">
        <f xml:space="preserve"> K4/K3</f>
        <v>1.0232547756585864</v>
      </c>
      <c r="T5" s="32">
        <v>2024</v>
      </c>
      <c r="U5" s="18">
        <f>U4*Q5</f>
        <v>1406.891822396286</v>
      </c>
      <c r="V5" s="18">
        <f>V4*R5</f>
        <v>152.46496157312936</v>
      </c>
      <c r="W5" s="18">
        <f>W4*N5</f>
        <v>858.69649049746886</v>
      </c>
      <c r="X5" s="18">
        <f>X4*O5</f>
        <v>2746.0150443538482</v>
      </c>
      <c r="Y5" s="18">
        <f>Y4*N5</f>
        <v>530.22802591444167</v>
      </c>
      <c r="Z5" s="18">
        <f>Z4*R5</f>
        <v>365.30195491011534</v>
      </c>
      <c r="AA5" s="18">
        <f>AA4*P5</f>
        <v>376.85600304807741</v>
      </c>
      <c r="AB5" s="18">
        <f>AB4*P5</f>
        <v>116.18884812474236</v>
      </c>
      <c r="AC5" s="18">
        <f>AC4*R5</f>
        <v>60.372031763856597</v>
      </c>
      <c r="AD5" s="18">
        <f>AD4*P5</f>
        <v>193.98485947783072</v>
      </c>
      <c r="AE5" s="18">
        <f>AE4*N5</f>
        <v>382.07607749717118</v>
      </c>
      <c r="AF5" s="18">
        <f>AF4*Q5</f>
        <v>43.126792920867075</v>
      </c>
      <c r="AG5" s="18">
        <f>AG4*N5</f>
        <v>703.72175498203467</v>
      </c>
      <c r="AH5" s="18">
        <f>AH4*P5</f>
        <v>179.84013014090556</v>
      </c>
      <c r="AI5" s="18">
        <f>AI4*N5</f>
        <v>153.02536777310172</v>
      </c>
      <c r="AJ5" s="18">
        <f>AJ4*N5</f>
        <v>221.25323875473944</v>
      </c>
      <c r="AK5" s="18">
        <f>AK4*O5</f>
        <v>429.7042915903935</v>
      </c>
      <c r="AL5" s="18">
        <f>AL4*P5</f>
        <v>165.69540080398042</v>
      </c>
      <c r="AM5" s="18">
        <f>AM4*R5</f>
        <v>286.51133718440417</v>
      </c>
      <c r="AN5" s="18">
        <f>AN4*P5</f>
        <v>31.32047210319142</v>
      </c>
      <c r="AO5" s="18">
        <f>AO4*P5</f>
        <v>118.2095237443031</v>
      </c>
      <c r="AP5" s="18">
        <f>AP4*P5</f>
        <v>0</v>
      </c>
      <c r="AQ5" s="18">
        <f>AQ4*R5</f>
        <v>501.39484007270732</v>
      </c>
      <c r="AR5" s="18">
        <f>AR4*N5</f>
        <v>95.519019374292796</v>
      </c>
      <c r="AS5" s="18">
        <f>AS4*P5</f>
        <v>220.2536425321203</v>
      </c>
      <c r="AT5" s="19">
        <f>AT4*P5</f>
        <v>1097.22686142148</v>
      </c>
    </row>
    <row r="6" spans="2:46">
      <c r="B6" s="23" t="s">
        <v>65</v>
      </c>
      <c r="C6" s="26">
        <v>2684</v>
      </c>
      <c r="F6" s="32">
        <v>2026</v>
      </c>
      <c r="G6" s="33">
        <v>2979.9048867067327</v>
      </c>
      <c r="H6" s="33">
        <v>2769.9364763374856</v>
      </c>
      <c r="I6" s="18">
        <v>2514.1224323812639</v>
      </c>
      <c r="J6" s="33">
        <v>1558.4709150281255</v>
      </c>
      <c r="K6" s="34">
        <v>1363.5989324787649</v>
      </c>
      <c r="M6" s="32">
        <v>2025</v>
      </c>
      <c r="N6" s="33">
        <f t="shared" ref="N6:N18" si="3" xml:space="preserve"> G5/G4</f>
        <v>1.0352849432517748</v>
      </c>
      <c r="O6" s="33">
        <f t="shared" si="2"/>
        <v>1.0171641125586428</v>
      </c>
      <c r="P6" s="33">
        <f t="shared" si="2"/>
        <v>1.0105420179249407</v>
      </c>
      <c r="Q6" s="33">
        <f t="shared" si="2"/>
        <v>1.0075585244902663</v>
      </c>
      <c r="R6" s="33">
        <f t="shared" si="2"/>
        <v>1.0267452538099924</v>
      </c>
      <c r="T6" s="32">
        <v>2025</v>
      </c>
      <c r="U6" s="18">
        <f t="shared" ref="U6:U17" si="4">U5*Q6</f>
        <v>1417.5258486910236</v>
      </c>
      <c r="V6" s="18">
        <f t="shared" ref="V6:V17" si="5">V5*R6</f>
        <v>156.54267566753344</v>
      </c>
      <c r="W6" s="18">
        <f>W5*N6</f>
        <v>888.99554743517024</v>
      </c>
      <c r="X6" s="18">
        <f t="shared" ref="X6:X17" si="6">X5*O6</f>
        <v>2793.1479556628642</v>
      </c>
      <c r="Y6" s="18">
        <f t="shared" ref="Y6:Y18" si="7">Y5*N6</f>
        <v>548.93709171933335</v>
      </c>
      <c r="Z6" s="18">
        <f t="shared" ref="Z6:Z18" si="8">Z5*R6</f>
        <v>375.07204841147279</v>
      </c>
      <c r="AA6" s="18">
        <f t="shared" ref="AA6:AA18" si="9">AA5*P6</f>
        <v>380.82882578733177</v>
      </c>
      <c r="AB6" s="18">
        <f t="shared" ref="AB6:AB18" si="10">AB5*P6</f>
        <v>117.41371304435161</v>
      </c>
      <c r="AC6" s="18">
        <f t="shared" ref="AC6:AC18" si="11">AC5*R6</f>
        <v>61.986697076405861</v>
      </c>
      <c r="AD6" s="18">
        <f t="shared" ref="AD6:AD18" si="12">AD5*P6</f>
        <v>196.02985134361313</v>
      </c>
      <c r="AE6" s="18">
        <f t="shared" ref="AE6:AE18" si="13">AE5*N6</f>
        <v>395.55761020951957</v>
      </c>
      <c r="AF6" s="18">
        <f t="shared" ref="AF6:AF18" si="14">AF5*Q6</f>
        <v>43.452767841346095</v>
      </c>
      <c r="AG6" s="18">
        <f t="shared" ref="AG6:AG18" si="15">AG5*N6</f>
        <v>728.55253717161509</v>
      </c>
      <c r="AH6" s="18">
        <f t="shared" ref="AH6:AH18" si="16">AH5*P6</f>
        <v>181.73600801647464</v>
      </c>
      <c r="AI6" s="18">
        <f t="shared" ref="AI6:AI18" si="17">AI5*N6</f>
        <v>158.42485919105758</v>
      </c>
      <c r="AJ6" s="18">
        <f t="shared" ref="AJ6:AJ18" si="18">AJ5*N6</f>
        <v>229.06014672847181</v>
      </c>
      <c r="AK6" s="18">
        <f t="shared" ref="AK6:AK18" si="19">AK5*O6</f>
        <v>437.0797844181829</v>
      </c>
      <c r="AL6" s="18">
        <f t="shared" ref="AL6:AL18" si="20">AL5*P6</f>
        <v>167.44216468933621</v>
      </c>
      <c r="AM6" s="18">
        <f t="shared" ref="AM6:AM18" si="21">AM5*R6</f>
        <v>294.17415561684135</v>
      </c>
      <c r="AN6" s="18">
        <f t="shared" ref="AN6:AN18" si="22">AN5*P6</f>
        <v>31.650653081520868</v>
      </c>
      <c r="AO6" s="18">
        <f t="shared" ref="AO6:AO18" si="23">AO5*P6</f>
        <v>119.45569066251424</v>
      </c>
      <c r="AP6" s="18">
        <f t="shared" ref="AP6:AP18" si="24">AP5*P6</f>
        <v>0</v>
      </c>
      <c r="AQ6" s="18">
        <f t="shared" ref="AQ6:AQ18" si="25">AQ5*R6</f>
        <v>514.80477232947237</v>
      </c>
      <c r="AR6" s="18">
        <f t="shared" ref="AR6:AR18" si="26">AR5*N6</f>
        <v>98.889402552379892</v>
      </c>
      <c r="AS6" s="18">
        <f t="shared" ref="AS6:AS18" si="27">AS5*P6</f>
        <v>222.57556037972739</v>
      </c>
      <c r="AT6" s="19">
        <f t="shared" ref="AT6:AT18" si="28">AT5*P6</f>
        <v>1108.7938466623116</v>
      </c>
    </row>
    <row r="7" spans="2:46">
      <c r="B7" s="23" t="s">
        <v>278</v>
      </c>
      <c r="C7" s="26">
        <v>544</v>
      </c>
      <c r="F7" s="32">
        <v>2027</v>
      </c>
      <c r="G7" s="33">
        <v>3078.4916190652284</v>
      </c>
      <c r="H7" s="33">
        <v>2796.4370926202964</v>
      </c>
      <c r="I7" s="18">
        <v>2531.386981649051</v>
      </c>
      <c r="J7" s="33">
        <v>1573.3260276043552</v>
      </c>
      <c r="K7" s="34">
        <v>1397.0146249347765</v>
      </c>
      <c r="M7" s="32">
        <v>2026</v>
      </c>
      <c r="N7" s="33">
        <f t="shared" si="3"/>
        <v>1.0323267485741225</v>
      </c>
      <c r="O7" s="33">
        <f t="shared" si="2"/>
        <v>1.0112525290843679</v>
      </c>
      <c r="P7" s="33">
        <f t="shared" si="2"/>
        <v>1.0079873639963153</v>
      </c>
      <c r="Q7" s="33">
        <f t="shared" si="2"/>
        <v>1.0073853928448837</v>
      </c>
      <c r="R7" s="33">
        <f t="shared" si="2"/>
        <v>1.0211656102334898</v>
      </c>
      <c r="T7" s="32">
        <v>2026</v>
      </c>
      <c r="U7" s="18">
        <f t="shared" si="4"/>
        <v>1427.994833951384</v>
      </c>
      <c r="V7" s="18">
        <f t="shared" si="5"/>
        <v>159.85599692562008</v>
      </c>
      <c r="W7" s="18">
        <f t="shared" ref="W7:W17" si="29">W6*N7</f>
        <v>917.73388298062139</v>
      </c>
      <c r="X7" s="18">
        <f t="shared" si="6"/>
        <v>2824.5779342709034</v>
      </c>
      <c r="Y7" s="18">
        <f t="shared" si="7"/>
        <v>566.68244306635427</v>
      </c>
      <c r="Z7" s="18">
        <f t="shared" si="8"/>
        <v>383.01067719762665</v>
      </c>
      <c r="AA7" s="18">
        <f t="shared" si="9"/>
        <v>383.87064423918451</v>
      </c>
      <c r="AB7" s="18">
        <f t="shared" si="10"/>
        <v>118.35153910859576</v>
      </c>
      <c r="AC7" s="18">
        <f t="shared" si="11"/>
        <v>63.298683346386468</v>
      </c>
      <c r="AD7" s="18">
        <f t="shared" si="12"/>
        <v>197.59561312043814</v>
      </c>
      <c r="AE7" s="18">
        <f t="shared" si="13"/>
        <v>408.34470162134346</v>
      </c>
      <c r="AF7" s="18">
        <f t="shared" si="14"/>
        <v>43.773683602051968</v>
      </c>
      <c r="AG7" s="18">
        <f t="shared" si="15"/>
        <v>752.10427186380093</v>
      </c>
      <c r="AH7" s="18">
        <f t="shared" si="16"/>
        <v>183.18759966373949</v>
      </c>
      <c r="AI7" s="18">
        <f t="shared" si="17"/>
        <v>163.54621978201766</v>
      </c>
      <c r="AJ7" s="18">
        <f t="shared" si="18"/>
        <v>236.46491650011473</v>
      </c>
      <c r="AK7" s="18">
        <f t="shared" si="19"/>
        <v>441.99803740453774</v>
      </c>
      <c r="AL7" s="18">
        <f t="shared" si="20"/>
        <v>168.77958620704089</v>
      </c>
      <c r="AM7" s="18">
        <f t="shared" si="21"/>
        <v>300.40053113539341</v>
      </c>
      <c r="AN7" s="18">
        <f t="shared" si="22"/>
        <v>31.903458368404074</v>
      </c>
      <c r="AO7" s="18">
        <f t="shared" si="23"/>
        <v>120.40982674526698</v>
      </c>
      <c r="AP7" s="18">
        <f t="shared" si="24"/>
        <v>0</v>
      </c>
      <c r="AQ7" s="18">
        <f t="shared" si="25"/>
        <v>525.70092948693843</v>
      </c>
      <c r="AR7" s="18">
        <f t="shared" si="26"/>
        <v>102.08617540533587</v>
      </c>
      <c r="AS7" s="18">
        <f t="shared" si="27"/>
        <v>224.35335239716412</v>
      </c>
      <c r="AT7" s="19">
        <f t="shared" si="28"/>
        <v>1117.650186712478</v>
      </c>
    </row>
    <row r="8" spans="2:46">
      <c r="B8" s="23" t="s">
        <v>115</v>
      </c>
      <c r="C8" s="26">
        <v>357</v>
      </c>
      <c r="F8" s="32">
        <v>2028</v>
      </c>
      <c r="G8" s="33">
        <v>3177.1119245273376</v>
      </c>
      <c r="H8" s="33">
        <v>2824.9296823574859</v>
      </c>
      <c r="I8" s="18">
        <v>2552.1158679159826</v>
      </c>
      <c r="J8" s="33">
        <v>1586.6420857195969</v>
      </c>
      <c r="K8" s="34">
        <v>1429.4546810072382</v>
      </c>
      <c r="M8" s="32">
        <v>2027</v>
      </c>
      <c r="N8" s="33">
        <f t="shared" si="3"/>
        <v>1.033083852037791</v>
      </c>
      <c r="O8" s="33">
        <f t="shared" si="2"/>
        <v>1.0095672288910578</v>
      </c>
      <c r="P8" s="33">
        <f t="shared" si="2"/>
        <v>1.0068670280513885</v>
      </c>
      <c r="Q8" s="33">
        <f t="shared" si="2"/>
        <v>1.0095318510169062</v>
      </c>
      <c r="R8" s="33">
        <f t="shared" si="2"/>
        <v>1.0245055137988912</v>
      </c>
      <c r="T8" s="32">
        <v>2027</v>
      </c>
      <c r="U8" s="18">
        <f t="shared" si="4"/>
        <v>1441.6062679615202</v>
      </c>
      <c r="V8" s="18">
        <f t="shared" si="5"/>
        <v>163.77335026411637</v>
      </c>
      <c r="W8" s="18">
        <f t="shared" si="29"/>
        <v>948.09605497521966</v>
      </c>
      <c r="X8" s="18">
        <f t="shared" si="6"/>
        <v>2851.6013178887042</v>
      </c>
      <c r="Y8" s="18">
        <f t="shared" si="7"/>
        <v>585.43048116517548</v>
      </c>
      <c r="Z8" s="18">
        <f t="shared" si="8"/>
        <v>392.39655063281577</v>
      </c>
      <c r="AA8" s="18">
        <f t="shared" si="9"/>
        <v>386.50669472127959</v>
      </c>
      <c r="AB8" s="18">
        <f t="shared" si="10"/>
        <v>119.16426244757949</v>
      </c>
      <c r="AC8" s="18">
        <f t="shared" si="11"/>
        <v>64.849850104582984</v>
      </c>
      <c r="AD8" s="18">
        <f t="shared" si="12"/>
        <v>198.9525077385675</v>
      </c>
      <c r="AE8" s="18">
        <f t="shared" si="13"/>
        <v>421.85431731019986</v>
      </c>
      <c r="AF8" s="18">
        <f t="shared" si="14"/>
        <v>44.190927832607919</v>
      </c>
      <c r="AG8" s="18">
        <f t="shared" si="15"/>
        <v>776.98677831113343</v>
      </c>
      <c r="AH8" s="18">
        <f t="shared" si="16"/>
        <v>184.44555404929693</v>
      </c>
      <c r="AI8" s="18">
        <f t="shared" si="17"/>
        <v>168.95695871862597</v>
      </c>
      <c r="AJ8" s="18">
        <f t="shared" si="18"/>
        <v>244.2880868097331</v>
      </c>
      <c r="AK8" s="18">
        <f t="shared" si="19"/>
        <v>446.22673379778524</v>
      </c>
      <c r="AL8" s="18">
        <f t="shared" si="20"/>
        <v>169.93860036002638</v>
      </c>
      <c r="AM8" s="18">
        <f t="shared" si="21"/>
        <v>307.76200049632604</v>
      </c>
      <c r="AN8" s="18">
        <f t="shared" si="22"/>
        <v>32.122540311956207</v>
      </c>
      <c r="AO8" s="18">
        <f t="shared" si="23"/>
        <v>121.23668440318956</v>
      </c>
      <c r="AP8" s="18">
        <f t="shared" si="24"/>
        <v>0</v>
      </c>
      <c r="AQ8" s="18">
        <f t="shared" si="25"/>
        <v>538.58350086857058</v>
      </c>
      <c r="AR8" s="18">
        <f t="shared" si="26"/>
        <v>105.46357932754997</v>
      </c>
      <c r="AS8" s="18">
        <f t="shared" si="27"/>
        <v>225.89399316149849</v>
      </c>
      <c r="AT8" s="19">
        <f t="shared" si="28"/>
        <v>1125.3251218962721</v>
      </c>
    </row>
    <row r="9" spans="2:46">
      <c r="B9" s="23" t="s">
        <v>334</v>
      </c>
      <c r="C9" s="26">
        <v>373</v>
      </c>
      <c r="F9" s="32">
        <v>2029</v>
      </c>
      <c r="G9" s="33">
        <v>3279.51353221216</v>
      </c>
      <c r="H9" s="33">
        <v>2851.7423003997806</v>
      </c>
      <c r="I9" s="18">
        <v>2574.01134155605</v>
      </c>
      <c r="J9" s="33">
        <v>1601.0086101265458</v>
      </c>
      <c r="K9" s="34">
        <v>1464.3194490693641</v>
      </c>
      <c r="M9" s="32">
        <v>2028</v>
      </c>
      <c r="N9" s="33">
        <f t="shared" si="3"/>
        <v>1.0320352684578868</v>
      </c>
      <c r="O9" s="33">
        <f t="shared" si="2"/>
        <v>1.0101888899315421</v>
      </c>
      <c r="P9" s="33">
        <f t="shared" si="2"/>
        <v>1.0081887464924182</v>
      </c>
      <c r="Q9" s="33">
        <f t="shared" si="2"/>
        <v>1.0084636355603407</v>
      </c>
      <c r="R9" s="33">
        <f t="shared" si="2"/>
        <v>1.0232209853021232</v>
      </c>
      <c r="T9" s="32">
        <v>2028</v>
      </c>
      <c r="U9" s="18">
        <f t="shared" si="4"/>
        <v>1453.8074980350493</v>
      </c>
      <c r="V9" s="18">
        <f t="shared" si="5"/>
        <v>167.57632882347889</v>
      </c>
      <c r="W9" s="18">
        <f t="shared" si="29"/>
        <v>978.46856662021423</v>
      </c>
      <c r="X9" s="18">
        <f t="shared" si="6"/>
        <v>2880.6559698453125</v>
      </c>
      <c r="Y9" s="18">
        <f t="shared" si="7"/>
        <v>604.18490379273169</v>
      </c>
      <c r="Z9" s="18">
        <f t="shared" si="8"/>
        <v>401.50838516766424</v>
      </c>
      <c r="AA9" s="18">
        <f t="shared" si="9"/>
        <v>389.6717000619746</v>
      </c>
      <c r="AB9" s="18">
        <f t="shared" si="10"/>
        <v>120.1400683837187</v>
      </c>
      <c r="AC9" s="18">
        <f t="shared" si="11"/>
        <v>66.355727520706395</v>
      </c>
      <c r="AD9" s="18">
        <f t="shared" si="12"/>
        <v>200.5816793884695</v>
      </c>
      <c r="AE9" s="18">
        <f t="shared" si="13"/>
        <v>435.36853361535071</v>
      </c>
      <c r="AF9" s="18">
        <f t="shared" si="14"/>
        <v>44.564943740856428</v>
      </c>
      <c r="AG9" s="18">
        <f t="shared" si="15"/>
        <v>801.87775834255922</v>
      </c>
      <c r="AH9" s="18">
        <f t="shared" si="16"/>
        <v>185.95593193306024</v>
      </c>
      <c r="AI9" s="18">
        <f t="shared" si="17"/>
        <v>174.36954024900527</v>
      </c>
      <c r="AJ9" s="18">
        <f t="shared" si="18"/>
        <v>252.11392125174646</v>
      </c>
      <c r="AK9" s="18">
        <f t="shared" si="19"/>
        <v>450.77328887296244</v>
      </c>
      <c r="AL9" s="18">
        <f t="shared" si="20"/>
        <v>171.33018447765102</v>
      </c>
      <c r="AM9" s="18">
        <f t="shared" si="21"/>
        <v>314.90853738640328</v>
      </c>
      <c r="AN9" s="18">
        <f t="shared" si="22"/>
        <v>32.385583651263303</v>
      </c>
      <c r="AO9" s="18">
        <f t="shared" si="23"/>
        <v>122.22946087734859</v>
      </c>
      <c r="AP9" s="18">
        <f t="shared" si="24"/>
        <v>0</v>
      </c>
      <c r="AQ9" s="18">
        <f t="shared" si="25"/>
        <v>551.08994042620577</v>
      </c>
      <c r="AR9" s="18">
        <f t="shared" si="26"/>
        <v>108.84213340383768</v>
      </c>
      <c r="AS9" s="18">
        <f t="shared" si="27"/>
        <v>227.74378180565805</v>
      </c>
      <c r="AT9" s="19">
        <f t="shared" si="28"/>
        <v>1134.5401240410304</v>
      </c>
    </row>
    <row r="10" spans="2:46">
      <c r="B10" s="23" t="s">
        <v>798</v>
      </c>
      <c r="C10" s="26">
        <v>115</v>
      </c>
      <c r="F10" s="32">
        <v>2030</v>
      </c>
      <c r="G10" s="33">
        <v>3388.2981100399993</v>
      </c>
      <c r="H10" s="33">
        <v>2880.7903416239487</v>
      </c>
      <c r="I10" s="18">
        <v>2596.1259577952264</v>
      </c>
      <c r="J10" s="33">
        <v>1615.6334254106475</v>
      </c>
      <c r="K10" s="34">
        <v>1501.6807767023647</v>
      </c>
      <c r="M10" s="32">
        <v>2029</v>
      </c>
      <c r="N10" s="33">
        <f t="shared" si="3"/>
        <v>1.0322310356441273</v>
      </c>
      <c r="O10" s="33">
        <f t="shared" si="2"/>
        <v>1.009491428480414</v>
      </c>
      <c r="P10" s="33">
        <f t="shared" si="2"/>
        <v>1.0085793415241553</v>
      </c>
      <c r="Q10" s="33">
        <f t="shared" si="2"/>
        <v>1.0090546724659917</v>
      </c>
      <c r="R10" s="33">
        <f t="shared" si="2"/>
        <v>1.0243902577153121</v>
      </c>
      <c r="T10" s="32">
        <v>2029</v>
      </c>
      <c r="U10" s="18">
        <f t="shared" si="4"/>
        <v>1466.9712487583595</v>
      </c>
      <c r="V10" s="18">
        <f t="shared" si="5"/>
        <v>171.66355867046943</v>
      </c>
      <c r="W10" s="18">
        <f t="shared" si="29"/>
        <v>1010.0056218676085</v>
      </c>
      <c r="X10" s="18">
        <f t="shared" si="6"/>
        <v>2907.9975099597768</v>
      </c>
      <c r="Y10" s="18">
        <f t="shared" si="7"/>
        <v>623.65840896251882</v>
      </c>
      <c r="Z10" s="18">
        <f t="shared" si="8"/>
        <v>411.30127815676235</v>
      </c>
      <c r="AA10" s="18">
        <f t="shared" si="9"/>
        <v>393.01482665910447</v>
      </c>
      <c r="AB10" s="18">
        <f t="shared" si="10"/>
        <v>121.170791061118</v>
      </c>
      <c r="AC10" s="18">
        <f t="shared" si="11"/>
        <v>67.974160815823453</v>
      </c>
      <c r="AD10" s="18">
        <f t="shared" si="12"/>
        <v>202.3025381194318</v>
      </c>
      <c r="AE10" s="18">
        <f t="shared" si="13"/>
        <v>449.40091234063851</v>
      </c>
      <c r="AF10" s="18">
        <f t="shared" si="14"/>
        <v>44.96846470989523</v>
      </c>
      <c r="AG10" s="18">
        <f t="shared" si="15"/>
        <v>827.72310895393116</v>
      </c>
      <c r="AH10" s="18">
        <f t="shared" si="16"/>
        <v>187.55131138155653</v>
      </c>
      <c r="AI10" s="18">
        <f t="shared" si="17"/>
        <v>179.98965111602107</v>
      </c>
      <c r="AJ10" s="18">
        <f t="shared" si="18"/>
        <v>260.23981403399222</v>
      </c>
      <c r="AK10" s="18">
        <f t="shared" si="19"/>
        <v>455.05177130518115</v>
      </c>
      <c r="AL10" s="18">
        <f t="shared" si="20"/>
        <v>172.80008464368132</v>
      </c>
      <c r="AM10" s="18">
        <f t="shared" si="21"/>
        <v>322.58923777000967</v>
      </c>
      <c r="AN10" s="18">
        <f t="shared" si="22"/>
        <v>32.663430633866589</v>
      </c>
      <c r="AO10" s="18">
        <f t="shared" si="23"/>
        <v>123.27810916652874</v>
      </c>
      <c r="AP10" s="18">
        <f t="shared" si="24"/>
        <v>0</v>
      </c>
      <c r="AQ10" s="18">
        <f t="shared" si="25"/>
        <v>564.53116609751692</v>
      </c>
      <c r="AR10" s="18">
        <f t="shared" si="26"/>
        <v>112.35022808515963</v>
      </c>
      <c r="AS10" s="18">
        <f t="shared" si="27"/>
        <v>229.69767348977149</v>
      </c>
      <c r="AT10" s="19">
        <f t="shared" si="28"/>
        <v>1144.2737312380359</v>
      </c>
    </row>
    <row r="11" spans="2:46">
      <c r="B11" s="23" t="s">
        <v>538</v>
      </c>
      <c r="C11" s="26">
        <v>59</v>
      </c>
      <c r="F11" s="32">
        <v>2031</v>
      </c>
      <c r="G11" s="33">
        <v>3503.2582850805188</v>
      </c>
      <c r="H11" s="33">
        <v>2914.5724224689407</v>
      </c>
      <c r="I11" s="18">
        <v>2619.9434282486141</v>
      </c>
      <c r="J11" s="33">
        <v>1631.447879966812</v>
      </c>
      <c r="K11" s="34">
        <v>1541.4142665752884</v>
      </c>
      <c r="M11" s="32">
        <v>2030</v>
      </c>
      <c r="N11" s="33">
        <f t="shared" si="3"/>
        <v>1.0331709495202051</v>
      </c>
      <c r="O11" s="33">
        <f t="shared" si="2"/>
        <v>1.0101860680819919</v>
      </c>
      <c r="P11" s="33">
        <f t="shared" si="2"/>
        <v>1.0085914991446028</v>
      </c>
      <c r="Q11" s="33">
        <f t="shared" si="2"/>
        <v>1.0091347511759763</v>
      </c>
      <c r="R11" s="33">
        <f t="shared" si="2"/>
        <v>1.0255144652054886</v>
      </c>
      <c r="T11" s="32">
        <v>2030</v>
      </c>
      <c r="U11" s="18">
        <f t="shared" si="4"/>
        <v>1480.3716660980783</v>
      </c>
      <c r="V11" s="18">
        <f t="shared" si="5"/>
        <v>176.04346256521748</v>
      </c>
      <c r="W11" s="18">
        <f t="shared" si="29"/>
        <v>1043.5084673657022</v>
      </c>
      <c r="X11" s="18">
        <f t="shared" si="6"/>
        <v>2937.6185705784901</v>
      </c>
      <c r="Y11" s="18">
        <f t="shared" si="7"/>
        <v>644.34575056406595</v>
      </c>
      <c r="Z11" s="18">
        <f t="shared" si="8"/>
        <v>421.79541030726608</v>
      </c>
      <c r="AA11" s="18">
        <f t="shared" si="9"/>
        <v>396.39141320616238</v>
      </c>
      <c r="AB11" s="18">
        <f t="shared" si="10"/>
        <v>122.21182980887043</v>
      </c>
      <c r="AC11" s="18">
        <f t="shared" si="11"/>
        <v>69.708485176831061</v>
      </c>
      <c r="AD11" s="18">
        <f t="shared" si="12"/>
        <v>204.04062020263586</v>
      </c>
      <c r="AE11" s="18">
        <f t="shared" si="13"/>
        <v>464.30796731822392</v>
      </c>
      <c r="AF11" s="18">
        <f t="shared" si="14"/>
        <v>45.37924044578579</v>
      </c>
      <c r="AG11" s="18">
        <f t="shared" si="15"/>
        <v>855.17947041774914</v>
      </c>
      <c r="AH11" s="18">
        <f t="shared" si="16"/>
        <v>189.16265831286032</v>
      </c>
      <c r="AI11" s="18">
        <f t="shared" si="17"/>
        <v>185.96007874734991</v>
      </c>
      <c r="AJ11" s="18">
        <f t="shared" si="18"/>
        <v>268.87221576846133</v>
      </c>
      <c r="AK11" s="18">
        <f t="shared" si="19"/>
        <v>459.68695962852672</v>
      </c>
      <c r="AL11" s="18">
        <f t="shared" si="20"/>
        <v>174.2846964230848</v>
      </c>
      <c r="AM11" s="18">
        <f t="shared" si="21"/>
        <v>330.81992965275771</v>
      </c>
      <c r="AN11" s="18">
        <f t="shared" si="22"/>
        <v>32.944058470217243</v>
      </c>
      <c r="AO11" s="18">
        <f t="shared" si="23"/>
        <v>124.33725293598121</v>
      </c>
      <c r="AP11" s="18">
        <f t="shared" si="24"/>
        <v>0</v>
      </c>
      <c r="AQ11" s="18">
        <f t="shared" si="25"/>
        <v>578.93487689232597</v>
      </c>
      <c r="AR11" s="18">
        <f t="shared" si="26"/>
        <v>116.07699182955598</v>
      </c>
      <c r="AS11" s="18">
        <f t="shared" si="27"/>
        <v>231.67112085507611</v>
      </c>
      <c r="AT11" s="19">
        <f t="shared" si="28"/>
        <v>1154.1047580211589</v>
      </c>
    </row>
    <row r="12" spans="2:46">
      <c r="B12" s="23" t="s">
        <v>599</v>
      </c>
      <c r="C12" s="26">
        <v>192</v>
      </c>
      <c r="F12" s="32">
        <v>2032</v>
      </c>
      <c r="G12" s="33">
        <v>3621.6607621605258</v>
      </c>
      <c r="H12" s="33">
        <v>2949.1009239949462</v>
      </c>
      <c r="I12" s="18">
        <v>2640.5095420795005</v>
      </c>
      <c r="J12" s="33">
        <v>1647.3445028496833</v>
      </c>
      <c r="K12" s="34">
        <v>1581.5767967370834</v>
      </c>
      <c r="M12" s="32">
        <v>2031</v>
      </c>
      <c r="N12" s="33">
        <f t="shared" si="3"/>
        <v>1.033928589311512</v>
      </c>
      <c r="O12" s="33">
        <f t="shared" si="2"/>
        <v>1.0117266711002468</v>
      </c>
      <c r="P12" s="33">
        <f t="shared" si="2"/>
        <v>1.0091742353185416</v>
      </c>
      <c r="Q12" s="33">
        <f t="shared" si="2"/>
        <v>1.0097883927798441</v>
      </c>
      <c r="R12" s="33">
        <f t="shared" si="2"/>
        <v>1.0264593450814339</v>
      </c>
      <c r="T12" s="32">
        <v>2031</v>
      </c>
      <c r="U12" s="18">
        <f t="shared" si="4"/>
        <v>1494.8621254259986</v>
      </c>
      <c r="V12" s="18">
        <f t="shared" si="5"/>
        <v>180.70145729056105</v>
      </c>
      <c r="W12" s="18">
        <f t="shared" si="29"/>
        <v>1078.9132375980384</v>
      </c>
      <c r="X12" s="18">
        <f t="shared" si="6"/>
        <v>2972.0670573736411</v>
      </c>
      <c r="Y12" s="18">
        <f t="shared" si="7"/>
        <v>666.20749290957212</v>
      </c>
      <c r="Z12" s="18">
        <f t="shared" si="8"/>
        <v>432.95584062235105</v>
      </c>
      <c r="AA12" s="18">
        <f t="shared" si="9"/>
        <v>400.02800130916495</v>
      </c>
      <c r="AB12" s="18">
        <f t="shared" si="10"/>
        <v>123.33302989424656</v>
      </c>
      <c r="AC12" s="18">
        <f t="shared" si="11"/>
        <v>71.552926041228858</v>
      </c>
      <c r="AD12" s="18">
        <f t="shared" si="12"/>
        <v>205.91253686691601</v>
      </c>
      <c r="AE12" s="18">
        <f t="shared" si="13"/>
        <v>480.06128165542685</v>
      </c>
      <c r="AF12" s="18">
        <f t="shared" si="14"/>
        <v>45.823430275320128</v>
      </c>
      <c r="AG12" s="18">
        <f t="shared" si="15"/>
        <v>884.19450345718928</v>
      </c>
      <c r="AH12" s="18">
        <f t="shared" si="16"/>
        <v>190.89808105370338</v>
      </c>
      <c r="AI12" s="18">
        <f t="shared" si="17"/>
        <v>192.26944188750517</v>
      </c>
      <c r="AJ12" s="18">
        <f t="shared" si="18"/>
        <v>277.99467075454567</v>
      </c>
      <c r="AK12" s="18">
        <f t="shared" si="19"/>
        <v>465.07755741316288</v>
      </c>
      <c r="AL12" s="18">
        <f t="shared" si="20"/>
        <v>175.88362524049074</v>
      </c>
      <c r="AM12" s="18">
        <f t="shared" si="21"/>
        <v>339.57320833125573</v>
      </c>
      <c r="AN12" s="18">
        <f t="shared" si="22"/>
        <v>33.246295014970805</v>
      </c>
      <c r="AO12" s="18">
        <f t="shared" si="23"/>
        <v>125.47795215327693</v>
      </c>
      <c r="AP12" s="18">
        <f t="shared" si="24"/>
        <v>0</v>
      </c>
      <c r="AQ12" s="18">
        <f t="shared" si="25"/>
        <v>594.25311457969747</v>
      </c>
      <c r="AR12" s="18">
        <f t="shared" si="26"/>
        <v>120.01532041385671</v>
      </c>
      <c r="AS12" s="18">
        <f t="shared" si="27"/>
        <v>233.79652623431085</v>
      </c>
      <c r="AT12" s="19">
        <f t="shared" si="28"/>
        <v>1164.6927866534934</v>
      </c>
    </row>
    <row r="13" spans="2:46">
      <c r="B13" s="23" t="s">
        <v>86</v>
      </c>
      <c r="C13" s="26">
        <v>392</v>
      </c>
      <c r="F13" s="32">
        <v>2033</v>
      </c>
      <c r="G13" s="33">
        <v>3743.0736090676546</v>
      </c>
      <c r="H13" s="33">
        <v>2985.1733370486672</v>
      </c>
      <c r="I13" s="18">
        <v>2662.4552776296673</v>
      </c>
      <c r="J13" s="33">
        <v>1662.4919055673377</v>
      </c>
      <c r="K13" s="34">
        <v>1621.2444440672969</v>
      </c>
      <c r="M13" s="32">
        <v>2032</v>
      </c>
      <c r="N13" s="33">
        <f t="shared" si="3"/>
        <v>1.0337978154748833</v>
      </c>
      <c r="O13" s="33">
        <f t="shared" si="2"/>
        <v>1.0118468497333672</v>
      </c>
      <c r="P13" s="33">
        <f t="shared" si="2"/>
        <v>1.007849831263202</v>
      </c>
      <c r="Q13" s="33">
        <f t="shared" si="2"/>
        <v>1.0097438741856679</v>
      </c>
      <c r="R13" s="33">
        <f t="shared" si="2"/>
        <v>1.0260556367179785</v>
      </c>
      <c r="T13" s="32">
        <v>2032</v>
      </c>
      <c r="U13" s="18">
        <f t="shared" si="4"/>
        <v>1509.4278739010697</v>
      </c>
      <c r="V13" s="18">
        <f t="shared" si="5"/>
        <v>185.40974881613323</v>
      </c>
      <c r="W13" s="18">
        <f t="shared" si="29"/>
        <v>1115.3781481157857</v>
      </c>
      <c r="X13" s="18">
        <f t="shared" si="6"/>
        <v>3007.2766891998376</v>
      </c>
      <c r="Y13" s="18">
        <f t="shared" si="7"/>
        <v>688.72385082291441</v>
      </c>
      <c r="Z13" s="18">
        <f t="shared" si="8"/>
        <v>444.236780720534</v>
      </c>
      <c r="AA13" s="18">
        <f t="shared" si="9"/>
        <v>403.16815361999784</v>
      </c>
      <c r="AB13" s="18">
        <f t="shared" si="10"/>
        <v>124.30117336809586</v>
      </c>
      <c r="AC13" s="18">
        <f t="shared" si="11"/>
        <v>73.417283088267496</v>
      </c>
      <c r="AD13" s="18">
        <f t="shared" si="12"/>
        <v>207.52891553629917</v>
      </c>
      <c r="AE13" s="18">
        <f t="shared" si="13"/>
        <v>496.2863042694529</v>
      </c>
      <c r="AF13" s="18">
        <f t="shared" si="14"/>
        <v>46.26992801467857</v>
      </c>
      <c r="AG13" s="18">
        <f t="shared" si="15"/>
        <v>914.07834612894135</v>
      </c>
      <c r="AH13" s="18">
        <f t="shared" si="16"/>
        <v>192.39659877844403</v>
      </c>
      <c r="AI13" s="18">
        <f t="shared" si="17"/>
        <v>198.76772900587787</v>
      </c>
      <c r="AJ13" s="18">
        <f t="shared" si="18"/>
        <v>287.39028333970873</v>
      </c>
      <c r="AK13" s="18">
        <f t="shared" si="19"/>
        <v>470.5872613501981</v>
      </c>
      <c r="AL13" s="18">
        <f t="shared" si="20"/>
        <v>177.26428202058887</v>
      </c>
      <c r="AM13" s="18">
        <f t="shared" si="21"/>
        <v>348.42100448669333</v>
      </c>
      <c r="AN13" s="18">
        <f t="shared" si="22"/>
        <v>33.507272820964964</v>
      </c>
      <c r="AO13" s="18">
        <f t="shared" si="23"/>
        <v>126.46293290493229</v>
      </c>
      <c r="AP13" s="18">
        <f t="shared" si="24"/>
        <v>0</v>
      </c>
      <c r="AQ13" s="18">
        <f t="shared" si="25"/>
        <v>609.73675785171326</v>
      </c>
      <c r="AR13" s="18">
        <f t="shared" si="26"/>
        <v>124.07157606736322</v>
      </c>
      <c r="AS13" s="18">
        <f t="shared" si="27"/>
        <v>235.63178951517298</v>
      </c>
      <c r="AT13" s="19">
        <f t="shared" si="28"/>
        <v>1173.8354285021919</v>
      </c>
    </row>
    <row r="14" spans="2:46">
      <c r="B14" s="23" t="s">
        <v>1865</v>
      </c>
      <c r="C14" s="26">
        <v>45</v>
      </c>
      <c r="F14" s="32">
        <v>2034</v>
      </c>
      <c r="G14" s="33">
        <v>3869.5508701002282</v>
      </c>
      <c r="H14" s="33">
        <v>3025.0856606917519</v>
      </c>
      <c r="I14" s="18">
        <v>2686.8647502589365</v>
      </c>
      <c r="J14" s="33">
        <v>1677.4685197960996</v>
      </c>
      <c r="K14" s="34">
        <v>1662.8976941255289</v>
      </c>
      <c r="M14" s="32">
        <v>2033</v>
      </c>
      <c r="N14" s="33">
        <f t="shared" si="3"/>
        <v>1.0335240804924808</v>
      </c>
      <c r="O14" s="33">
        <f t="shared" si="2"/>
        <v>1.0122316644914464</v>
      </c>
      <c r="P14" s="33">
        <f t="shared" si="2"/>
        <v>1.0083111744913005</v>
      </c>
      <c r="Q14" s="33">
        <f t="shared" si="2"/>
        <v>1.0091950425010989</v>
      </c>
      <c r="R14" s="33">
        <f t="shared" si="2"/>
        <v>1.025081075678431</v>
      </c>
      <c r="T14" s="32">
        <v>2033</v>
      </c>
      <c r="U14" s="18">
        <f t="shared" si="4"/>
        <v>1523.3071273539333</v>
      </c>
      <c r="V14" s="18">
        <f t="shared" si="5"/>
        <v>190.06002475770956</v>
      </c>
      <c r="W14" s="18">
        <f t="shared" si="29"/>
        <v>1152.7701749327734</v>
      </c>
      <c r="X14" s="18">
        <f t="shared" si="6"/>
        <v>3044.0606886950777</v>
      </c>
      <c r="Y14" s="18">
        <f t="shared" si="7"/>
        <v>711.81268463499316</v>
      </c>
      <c r="Z14" s="18">
        <f t="shared" si="8"/>
        <v>455.37871703692826</v>
      </c>
      <c r="AA14" s="18">
        <f t="shared" si="9"/>
        <v>406.51895449406908</v>
      </c>
      <c r="AB14" s="18">
        <f t="shared" si="10"/>
        <v>125.33426210943149</v>
      </c>
      <c r="AC14" s="18">
        <f t="shared" si="11"/>
        <v>75.258667521509125</v>
      </c>
      <c r="AD14" s="18">
        <f t="shared" si="12"/>
        <v>209.2537245653117</v>
      </c>
      <c r="AE14" s="18">
        <f t="shared" si="13"/>
        <v>512.92384628109789</v>
      </c>
      <c r="AF14" s="18">
        <f t="shared" si="14"/>
        <v>46.695381969296328</v>
      </c>
      <c r="AG14" s="18">
        <f t="shared" si="15"/>
        <v>944.72198218100175</v>
      </c>
      <c r="AH14" s="18">
        <f t="shared" si="16"/>
        <v>193.99564048242442</v>
      </c>
      <c r="AI14" s="18">
        <f t="shared" si="17"/>
        <v>205.43123435237854</v>
      </c>
      <c r="AJ14" s="18">
        <f t="shared" si="18"/>
        <v>297.02477833114597</v>
      </c>
      <c r="AK14" s="18">
        <f t="shared" si="19"/>
        <v>476.34332684498236</v>
      </c>
      <c r="AL14" s="18">
        <f t="shared" si="20"/>
        <v>178.73755639953708</v>
      </c>
      <c r="AM14" s="18">
        <f t="shared" si="21"/>
        <v>357.15977806817904</v>
      </c>
      <c r="AN14" s="18">
        <f t="shared" si="22"/>
        <v>33.785757612107616</v>
      </c>
      <c r="AO14" s="18">
        <f t="shared" si="23"/>
        <v>127.51398840698681</v>
      </c>
      <c r="AP14" s="18">
        <f t="shared" si="24"/>
        <v>0</v>
      </c>
      <c r="AQ14" s="18">
        <f t="shared" si="25"/>
        <v>625.02961161931319</v>
      </c>
      <c r="AR14" s="18">
        <f t="shared" si="26"/>
        <v>128.23096157027447</v>
      </c>
      <c r="AS14" s="18">
        <f t="shared" si="27"/>
        <v>237.59016643353098</v>
      </c>
      <c r="AT14" s="19">
        <f t="shared" si="28"/>
        <v>1183.5913795725442</v>
      </c>
    </row>
    <row r="15" spans="2:46">
      <c r="B15" s="23" t="s">
        <v>80</v>
      </c>
      <c r="C15" s="26">
        <v>722</v>
      </c>
      <c r="F15" s="32">
        <v>2035</v>
      </c>
      <c r="G15" s="33">
        <v>3999.2857355378555</v>
      </c>
      <c r="H15" s="33">
        <v>3064.0186391379793</v>
      </c>
      <c r="I15" s="18">
        <v>2712.7647900034176</v>
      </c>
      <c r="J15" s="33">
        <v>1692.5152475354814</v>
      </c>
      <c r="K15" s="34">
        <v>1704.2370815530664</v>
      </c>
      <c r="M15" s="32">
        <v>2034</v>
      </c>
      <c r="N15" s="33">
        <f t="shared" si="3"/>
        <v>1.0337896804183013</v>
      </c>
      <c r="O15" s="33">
        <f t="shared" si="2"/>
        <v>1.0133701862962987</v>
      </c>
      <c r="P15" s="33">
        <f t="shared" si="2"/>
        <v>1.0091680310405065</v>
      </c>
      <c r="Q15" s="33">
        <f t="shared" si="2"/>
        <v>1.0090085336226953</v>
      </c>
      <c r="R15" s="33">
        <f t="shared" si="2"/>
        <v>1.0256921466782236</v>
      </c>
      <c r="T15" s="32">
        <v>2034</v>
      </c>
      <c r="U15" s="18">
        <f t="shared" si="4"/>
        <v>1537.0298908283926</v>
      </c>
      <c r="V15" s="18">
        <f t="shared" si="5"/>
        <v>194.94307479145144</v>
      </c>
      <c r="W15" s="18">
        <f t="shared" si="29"/>
        <v>1191.7219107395013</v>
      </c>
      <c r="X15" s="18">
        <f t="shared" si="6"/>
        <v>3084.7603472001701</v>
      </c>
      <c r="Y15" s="18">
        <f t="shared" si="7"/>
        <v>735.86460776650267</v>
      </c>
      <c r="Z15" s="18">
        <f t="shared" si="8"/>
        <v>467.07837382918234</v>
      </c>
      <c r="AA15" s="18">
        <f t="shared" si="9"/>
        <v>410.24593288742494</v>
      </c>
      <c r="AB15" s="18">
        <f t="shared" si="10"/>
        <v>126.48333051488973</v>
      </c>
      <c r="AC15" s="18">
        <f t="shared" si="11"/>
        <v>77.192224246279395</v>
      </c>
      <c r="AD15" s="18">
        <f t="shared" si="12"/>
        <v>211.17216920746807</v>
      </c>
      <c r="AE15" s="18">
        <f t="shared" si="13"/>
        <v>530.25537912586208</v>
      </c>
      <c r="AF15" s="18">
        <f t="shared" si="14"/>
        <v>47.116038887791333</v>
      </c>
      <c r="AG15" s="18">
        <f t="shared" si="15"/>
        <v>976.64383604304192</v>
      </c>
      <c r="AH15" s="18">
        <f t="shared" si="16"/>
        <v>195.77419853609021</v>
      </c>
      <c r="AI15" s="18">
        <f t="shared" si="17"/>
        <v>212.37269010908258</v>
      </c>
      <c r="AJ15" s="18">
        <f t="shared" si="18"/>
        <v>307.06115066727216</v>
      </c>
      <c r="AK15" s="18">
        <f t="shared" si="19"/>
        <v>482.71212586589849</v>
      </c>
      <c r="AL15" s="18">
        <f t="shared" si="20"/>
        <v>180.37622786471232</v>
      </c>
      <c r="AM15" s="18">
        <f t="shared" si="21"/>
        <v>366.33597947386846</v>
      </c>
      <c r="AN15" s="18">
        <f t="shared" si="22"/>
        <v>34.095506486622448</v>
      </c>
      <c r="AO15" s="18">
        <f t="shared" si="23"/>
        <v>128.68304061080084</v>
      </c>
      <c r="AP15" s="18">
        <f t="shared" si="24"/>
        <v>0</v>
      </c>
      <c r="AQ15" s="18">
        <f t="shared" si="25"/>
        <v>641.08796407926968</v>
      </c>
      <c r="AR15" s="18">
        <f t="shared" si="26"/>
        <v>132.56384478146552</v>
      </c>
      <c r="AS15" s="18">
        <f t="shared" si="27"/>
        <v>239.76840045431268</v>
      </c>
      <c r="AT15" s="19">
        <f t="shared" si="28"/>
        <v>1194.442582079741</v>
      </c>
    </row>
    <row r="16" spans="2:46">
      <c r="B16" s="23" t="s">
        <v>284</v>
      </c>
      <c r="C16" s="26">
        <v>178</v>
      </c>
      <c r="F16" s="32">
        <v>2036</v>
      </c>
      <c r="G16" s="33">
        <v>4132.0285779970091</v>
      </c>
      <c r="H16" s="33">
        <v>3099.8176221006684</v>
      </c>
      <c r="I16" s="18">
        <v>2735.3980768400697</v>
      </c>
      <c r="J16" s="33">
        <v>1707.2142903207277</v>
      </c>
      <c r="K16" s="34">
        <v>1746.8938389049165</v>
      </c>
      <c r="M16" s="32">
        <v>2035</v>
      </c>
      <c r="N16" s="33">
        <f t="shared" si="3"/>
        <v>1.0335271120067397</v>
      </c>
      <c r="O16" s="33">
        <f t="shared" si="2"/>
        <v>1.0128700416494403</v>
      </c>
      <c r="P16" s="33">
        <f t="shared" si="2"/>
        <v>1.009639502599446</v>
      </c>
      <c r="Q16" s="33">
        <f t="shared" si="2"/>
        <v>1.0089699017071336</v>
      </c>
      <c r="R16" s="33">
        <f t="shared" si="2"/>
        <v>1.0248598501119919</v>
      </c>
      <c r="T16" s="32">
        <v>2035</v>
      </c>
      <c r="U16" s="18">
        <f t="shared" si="4"/>
        <v>1550.8168978700496</v>
      </c>
      <c r="V16" s="18">
        <f t="shared" si="5"/>
        <v>199.78933041113774</v>
      </c>
      <c r="W16" s="18">
        <f t="shared" si="29"/>
        <v>1231.6769047217504</v>
      </c>
      <c r="X16" s="18">
        <f t="shared" si="6"/>
        <v>3124.4613413471784</v>
      </c>
      <c r="Y16" s="18">
        <f t="shared" si="7"/>
        <v>760.53602289288585</v>
      </c>
      <c r="Z16" s="18">
        <f t="shared" si="8"/>
        <v>478.68987219312874</v>
      </c>
      <c r="AA16" s="18">
        <f t="shared" si="9"/>
        <v>414.20049962390544</v>
      </c>
      <c r="AB16" s="18">
        <f t="shared" si="10"/>
        <v>127.7025669081746</v>
      </c>
      <c r="AC16" s="18">
        <f t="shared" si="11"/>
        <v>79.111211370853169</v>
      </c>
      <c r="AD16" s="18">
        <f t="shared" si="12"/>
        <v>213.20776388147411</v>
      </c>
      <c r="AE16" s="18">
        <f t="shared" si="13"/>
        <v>548.03331061399115</v>
      </c>
      <c r="AF16" s="18">
        <f t="shared" si="14"/>
        <v>47.538665125444311</v>
      </c>
      <c r="AG16" s="18">
        <f t="shared" si="15"/>
        <v>1009.3878833247489</v>
      </c>
      <c r="AH16" s="18">
        <f t="shared" si="16"/>
        <v>197.66136443178331</v>
      </c>
      <c r="AI16" s="18">
        <f t="shared" si="17"/>
        <v>219.49293307754243</v>
      </c>
      <c r="AJ16" s="18">
        <f t="shared" si="18"/>
        <v>317.35602425861219</v>
      </c>
      <c r="AK16" s="18">
        <f t="shared" si="19"/>
        <v>488.92465103048244</v>
      </c>
      <c r="AL16" s="18">
        <f t="shared" si="20"/>
        <v>182.11496498209249</v>
      </c>
      <c r="AM16" s="18">
        <f t="shared" si="21"/>
        <v>375.44303701421859</v>
      </c>
      <c r="AN16" s="18">
        <f t="shared" si="22"/>
        <v>34.424170210029672</v>
      </c>
      <c r="AO16" s="18">
        <f t="shared" si="23"/>
        <v>129.92348111527329</v>
      </c>
      <c r="AP16" s="18">
        <f t="shared" si="24"/>
        <v>0</v>
      </c>
      <c r="AQ16" s="18">
        <f t="shared" si="25"/>
        <v>657.0253147748823</v>
      </c>
      <c r="AR16" s="18">
        <f t="shared" si="26"/>
        <v>137.00832765349779</v>
      </c>
      <c r="AS16" s="18">
        <f t="shared" si="27"/>
        <v>242.07964857375705</v>
      </c>
      <c r="AT16" s="19">
        <f t="shared" si="28"/>
        <v>1205.9564144545877</v>
      </c>
    </row>
    <row r="17" spans="2:46" ht="16.5" thickBot="1">
      <c r="B17" s="23" t="s">
        <v>558</v>
      </c>
      <c r="C17" s="26">
        <v>157</v>
      </c>
      <c r="F17" s="28">
        <v>2037</v>
      </c>
      <c r="G17" s="35">
        <v>4269.2958664703528</v>
      </c>
      <c r="H17" s="35">
        <v>3139.3476073512229</v>
      </c>
      <c r="I17" s="20">
        <v>2757.672517029911</v>
      </c>
      <c r="J17" s="35">
        <v>1722.5605079794052</v>
      </c>
      <c r="K17" s="36">
        <v>1791.8400278047018</v>
      </c>
      <c r="M17" s="32">
        <v>2036</v>
      </c>
      <c r="N17" s="33">
        <f t="shared" si="3"/>
        <v>1.033191637516568</v>
      </c>
      <c r="O17" s="33">
        <f t="shared" si="2"/>
        <v>1.0116836701008975</v>
      </c>
      <c r="P17" s="33">
        <f t="shared" si="2"/>
        <v>1.0083432544244366</v>
      </c>
      <c r="Q17" s="33">
        <f t="shared" si="2"/>
        <v>1.0086847328593642</v>
      </c>
      <c r="R17" s="33">
        <f t="shared" si="2"/>
        <v>1.0250298258461652</v>
      </c>
      <c r="T17" s="32">
        <v>2036</v>
      </c>
      <c r="U17" s="18">
        <f t="shared" si="4"/>
        <v>1564.285328341839</v>
      </c>
      <c r="V17" s="18">
        <f t="shared" si="5"/>
        <v>204.79002255725047</v>
      </c>
      <c r="W17" s="18">
        <f t="shared" si="29"/>
        <v>1272.5582780808031</v>
      </c>
      <c r="X17" s="18">
        <f t="shared" si="6"/>
        <v>3160.9665169024865</v>
      </c>
      <c r="Y17" s="18">
        <f t="shared" si="7"/>
        <v>785.77945888303873</v>
      </c>
      <c r="Z17" s="18">
        <f t="shared" si="8"/>
        <v>490.67139632844584</v>
      </c>
      <c r="AA17" s="18">
        <f t="shared" si="9"/>
        <v>417.65627977499645</v>
      </c>
      <c r="AB17" s="18">
        <f t="shared" si="10"/>
        <v>128.76802191454314</v>
      </c>
      <c r="AC17" s="18">
        <f t="shared" si="11"/>
        <v>81.09135121394479</v>
      </c>
      <c r="AD17" s="18">
        <f t="shared" si="12"/>
        <v>214.98661050080244</v>
      </c>
      <c r="AE17" s="18">
        <f t="shared" si="13"/>
        <v>566.22343360689547</v>
      </c>
      <c r="AF17" s="18">
        <f t="shared" si="14"/>
        <v>47.95152573254957</v>
      </c>
      <c r="AG17" s="18">
        <f t="shared" si="15"/>
        <v>1042.8911200616799</v>
      </c>
      <c r="AH17" s="18">
        <f t="shared" si="16"/>
        <v>199.31050348511897</v>
      </c>
      <c r="AI17" s="18">
        <f t="shared" si="17"/>
        <v>226.77826294970052</v>
      </c>
      <c r="AJ17" s="18">
        <f t="shared" si="18"/>
        <v>327.8895903795032</v>
      </c>
      <c r="AK17" s="18">
        <f t="shared" si="19"/>
        <v>494.63708535731905</v>
      </c>
      <c r="AL17" s="18">
        <f t="shared" si="20"/>
        <v>183.63439646943544</v>
      </c>
      <c r="AM17" s="18">
        <f t="shared" si="21"/>
        <v>384.84031084583984</v>
      </c>
      <c r="AN17" s="18">
        <f t="shared" si="22"/>
        <v>34.711379820442062</v>
      </c>
      <c r="AO17" s="18">
        <f t="shared" si="23"/>
        <v>131.0074657739265</v>
      </c>
      <c r="AP17" s="18">
        <f t="shared" si="24"/>
        <v>0</v>
      </c>
      <c r="AQ17" s="18">
        <f t="shared" si="25"/>
        <v>673.47054398021953</v>
      </c>
      <c r="AR17" s="18">
        <f t="shared" si="26"/>
        <v>141.55585840172387</v>
      </c>
      <c r="AS17" s="18">
        <f t="shared" si="27"/>
        <v>244.09938067278611</v>
      </c>
      <c r="AT17" s="19">
        <f t="shared" si="28"/>
        <v>1216.0180156451636</v>
      </c>
    </row>
    <row r="18" spans="2:46" ht="17.25" thickTop="1" thickBot="1">
      <c r="B18" s="23" t="s">
        <v>182</v>
      </c>
      <c r="C18" s="26">
        <v>227</v>
      </c>
      <c r="M18" s="28">
        <v>2037</v>
      </c>
      <c r="N18" s="35">
        <f t="shared" si="3"/>
        <v>1.0332203144006047</v>
      </c>
      <c r="O18" s="35">
        <f t="shared" si="2"/>
        <v>1.0127523583867384</v>
      </c>
      <c r="P18" s="35">
        <f t="shared" si="2"/>
        <v>1.0081430342363817</v>
      </c>
      <c r="Q18" s="35">
        <f t="shared" si="2"/>
        <v>1.0089890400670172</v>
      </c>
      <c r="R18" s="35">
        <f t="shared" si="2"/>
        <v>1.0257292045451147</v>
      </c>
      <c r="T18" s="28">
        <v>2037</v>
      </c>
      <c r="U18" s="20">
        <f>U17*Q18</f>
        <v>1578.3467518345508</v>
      </c>
      <c r="V18" s="20">
        <f>V17*R18</f>
        <v>210.05910693642463</v>
      </c>
      <c r="W18" s="20">
        <f>W17*N18</f>
        <v>1314.8330641717396</v>
      </c>
      <c r="X18" s="20">
        <f>X17*O18</f>
        <v>3201.2762947745073</v>
      </c>
      <c r="Y18" s="20">
        <f t="shared" si="7"/>
        <v>811.88329955667029</v>
      </c>
      <c r="Z18" s="20">
        <f t="shared" si="8"/>
        <v>503.29598104901748</v>
      </c>
      <c r="AA18" s="20">
        <f t="shared" si="9"/>
        <v>421.05726916024406</v>
      </c>
      <c r="AB18" s="20">
        <f t="shared" si="10"/>
        <v>129.81658432554443</v>
      </c>
      <c r="AC18" s="20">
        <f t="shared" si="11"/>
        <v>83.177767176168118</v>
      </c>
      <c r="AD18" s="20">
        <f t="shared" si="12"/>
        <v>216.73725383047415</v>
      </c>
      <c r="AE18" s="20">
        <f t="shared" si="13"/>
        <v>585.03355409230642</v>
      </c>
      <c r="AF18" s="20">
        <f t="shared" si="14"/>
        <v>48.382563918634062</v>
      </c>
      <c r="AG18" s="20">
        <f t="shared" si="15"/>
        <v>1077.5362909557277</v>
      </c>
      <c r="AH18" s="20">
        <f t="shared" si="16"/>
        <v>200.93349573866877</v>
      </c>
      <c r="AI18" s="20">
        <f t="shared" si="17"/>
        <v>234.31190814411258</v>
      </c>
      <c r="AJ18" s="20">
        <f t="shared" si="18"/>
        <v>338.78218566059581</v>
      </c>
      <c r="AK18" s="20">
        <f t="shared" si="19"/>
        <v>500.94487474116727</v>
      </c>
      <c r="AL18" s="20">
        <f t="shared" si="20"/>
        <v>185.12973764686336</v>
      </c>
      <c r="AM18" s="20">
        <f t="shared" si="21"/>
        <v>394.741945920798</v>
      </c>
      <c r="AN18" s="20">
        <f t="shared" si="22"/>
        <v>34.994035774711975</v>
      </c>
      <c r="AO18" s="20">
        <f t="shared" si="23"/>
        <v>132.07426405294518</v>
      </c>
      <c r="AP18" s="20">
        <f t="shared" si="24"/>
        <v>0</v>
      </c>
      <c r="AQ18" s="20">
        <f t="shared" si="25"/>
        <v>690.79840536139625</v>
      </c>
      <c r="AR18" s="20">
        <f t="shared" si="26"/>
        <v>146.2583885230766</v>
      </c>
      <c r="AS18" s="20">
        <f t="shared" si="27"/>
        <v>246.0870902866842</v>
      </c>
      <c r="AT18" s="21">
        <f t="shared" si="28"/>
        <v>1225.9200919786192</v>
      </c>
    </row>
    <row r="19" spans="2:46" ht="16.5" thickTop="1">
      <c r="B19" s="23" t="s">
        <v>55</v>
      </c>
      <c r="C19" s="26">
        <v>420</v>
      </c>
    </row>
    <row r="20" spans="2:46">
      <c r="B20" s="23" t="s">
        <v>674</v>
      </c>
      <c r="C20" s="26">
        <v>164</v>
      </c>
    </row>
    <row r="21" spans="2:46">
      <c r="B21" s="23" t="s">
        <v>188</v>
      </c>
      <c r="C21" s="26">
        <v>280</v>
      </c>
    </row>
    <row r="22" spans="2:46">
      <c r="B22" s="23" t="s">
        <v>2283</v>
      </c>
      <c r="C22" s="26">
        <v>31</v>
      </c>
    </row>
    <row r="23" spans="2:46">
      <c r="B23" s="23" t="s">
        <v>2241</v>
      </c>
      <c r="C23" s="26">
        <v>117</v>
      </c>
    </row>
    <row r="24" spans="2:46">
      <c r="B24" s="23" t="s">
        <v>127</v>
      </c>
      <c r="C24" s="26">
        <v>0</v>
      </c>
    </row>
    <row r="25" spans="2:46">
      <c r="B25" s="23" t="s">
        <v>682</v>
      </c>
      <c r="C25" s="26">
        <v>490</v>
      </c>
    </row>
    <row r="26" spans="2:46">
      <c r="B26" s="23" t="s">
        <v>214</v>
      </c>
      <c r="C26" s="26">
        <v>98</v>
      </c>
    </row>
    <row r="27" spans="2:46">
      <c r="B27" s="23" t="s">
        <v>22</v>
      </c>
      <c r="C27" s="26">
        <v>218</v>
      </c>
    </row>
    <row r="28" spans="2:46" ht="16.5" thickBot="1">
      <c r="B28" s="24" t="s">
        <v>176</v>
      </c>
      <c r="C28" s="27">
        <v>1086</v>
      </c>
    </row>
    <row r="29" spans="2:46" ht="16.5" thickTop="1"/>
  </sheetData>
  <autoFilter ref="B2:C28" xr:uid="{00000000-0009-0000-0000-000001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7d97978da7960fc47ceb3119292fdd5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7284cbf5c81cb3e07ee082b507d35b3f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A791F2-500E-4307-8D90-23C2DA1E976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E3AA838-83EF-497E-8ACF-004BB609FE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A86BF1-2656-401E-9887-6286226A16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Proyectos_asignados</vt:lpstr>
      <vt:lpstr>Referencias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JULIO ANDRE BERNAL RUBIANO</cp:lastModifiedBy>
  <cp:revision/>
  <dcterms:created xsi:type="dcterms:W3CDTF">2023-03-29T14:58:33Z</dcterms:created>
  <dcterms:modified xsi:type="dcterms:W3CDTF">2024-11-29T15:35:07Z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